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0" yWindow="30" windowWidth="15075" windowHeight="12720" activeTab="1"/>
  </bookViews>
  <sheets>
    <sheet name="Программы" sheetId="7" r:id="rId1"/>
    <sheet name="Разделы(подразделы)" sheetId="6" r:id="rId2"/>
  </sheets>
  <definedNames>
    <definedName name="_xlnm._FilterDatabase" localSheetId="1" hidden="1">'Разделы(подразделы)'!$A$7:$K$60</definedName>
  </definedNames>
  <calcPr calcId="125725"/>
</workbook>
</file>

<file path=xl/calcChain.xml><?xml version="1.0" encoding="utf-8"?>
<calcChain xmlns="http://schemas.openxmlformats.org/spreadsheetml/2006/main">
  <c r="G60" i="6"/>
  <c r="H9" l="1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8"/>
  <c r="D8"/>
  <c r="D9" l="1"/>
  <c r="B20" i="7"/>
  <c r="C20"/>
  <c r="D17"/>
  <c r="I60" i="6" l="1"/>
  <c r="K60"/>
  <c r="C60"/>
  <c r="E20" i="7" l="1"/>
  <c r="J22" i="6"/>
  <c r="J8" l="1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1"/>
  <c r="J20"/>
  <c r="J19"/>
  <c r="J18"/>
  <c r="J17"/>
  <c r="J16"/>
  <c r="J15"/>
  <c r="J14"/>
  <c r="J13"/>
  <c r="J12"/>
  <c r="J11"/>
  <c r="J10"/>
  <c r="J9"/>
  <c r="H8"/>
  <c r="F60"/>
  <c r="D13"/>
  <c r="D10"/>
  <c r="D11"/>
  <c r="D12"/>
  <c r="D14"/>
  <c r="D15"/>
  <c r="D17"/>
  <c r="D18"/>
  <c r="D19"/>
  <c r="D20"/>
  <c r="D21"/>
  <c r="D22"/>
  <c r="D23"/>
  <c r="D24"/>
  <c r="D25"/>
  <c r="D26"/>
  <c r="D28"/>
  <c r="D29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30"/>
  <c r="D16"/>
  <c r="H60" l="1"/>
  <c r="D27"/>
  <c r="D60" s="1"/>
  <c r="E60"/>
  <c r="J60"/>
  <c r="D8" i="7" l="1"/>
  <c r="D9"/>
  <c r="D10"/>
  <c r="D11"/>
  <c r="D12"/>
  <c r="D13"/>
  <c r="D14"/>
  <c r="D15"/>
  <c r="D16"/>
  <c r="D18"/>
  <c r="D19"/>
  <c r="D7"/>
  <c r="E9"/>
  <c r="E10"/>
  <c r="E11"/>
  <c r="E12"/>
  <c r="E13"/>
  <c r="E14"/>
  <c r="E15"/>
  <c r="E16"/>
  <c r="E17"/>
  <c r="E18"/>
  <c r="E19"/>
  <c r="E8"/>
  <c r="E7"/>
  <c r="D20" l="1"/>
</calcChain>
</file>

<file path=xl/sharedStrings.xml><?xml version="1.0" encoding="utf-8"?>
<sst xmlns="http://schemas.openxmlformats.org/spreadsheetml/2006/main" count="139" uniqueCount="135">
  <si>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</si>
  <si>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</si>
  <si>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</si>
  <si>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</si>
  <si>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</si>
  <si>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</si>
  <si>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</si>
  <si>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</si>
  <si>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</si>
  <si>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</si>
  <si>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1300</t>
  </si>
  <si>
    <t>Код бюджетной классификации Российской Федерации</t>
  </si>
  <si>
    <t>Наименование разделов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</si>
  <si>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</si>
  <si>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</si>
  <si>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</si>
  <si>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</si>
  <si>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</si>
  <si>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</si>
  <si>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</si>
  <si>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</si>
  <si>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</si>
  <si>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</si>
  <si>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</si>
  <si>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1200</t>
  </si>
  <si>
    <t>Средства массовой информации</t>
  </si>
  <si>
    <t xml:space="preserve"> ВСЕГО РАСХОДОВ</t>
  </si>
  <si>
    <t>Наименование муниципальной программы</t>
  </si>
  <si>
    <t xml:space="preserve">«Развитие образования» </t>
  </si>
  <si>
    <t xml:space="preserve">«Развитие здравоохранения» </t>
  </si>
  <si>
    <t xml:space="preserve">«Социальная поддержка» </t>
  </si>
  <si>
    <t xml:space="preserve">«Развитие культуры» </t>
  </si>
  <si>
    <t xml:space="preserve">«Развитие физической культуры и спорта» </t>
  </si>
  <si>
    <t xml:space="preserve">«Развитие конкурентоспособной экономики» </t>
  </si>
  <si>
    <t xml:space="preserve">«Развитие транспортной системы» </t>
  </si>
  <si>
    <t xml:space="preserve">«Управление имуществом и жилищная политика» </t>
  </si>
  <si>
    <t xml:space="preserve">«Градостроительная политика» </t>
  </si>
  <si>
    <t xml:space="preserve">«Жилищно-коммунальное хозяйство» </t>
  </si>
  <si>
    <t xml:space="preserve">«Обеспечение безопасности проживания и охрана окружающей среды» </t>
  </si>
  <si>
    <t xml:space="preserve">«Управление муниципальными финансами» </t>
  </si>
  <si>
    <t xml:space="preserve">«Развитие муниципального самоуправления и гражданского общества» </t>
  </si>
  <si>
    <t>0102</t>
  </si>
  <si>
    <t>0103</t>
  </si>
  <si>
    <t>0104</t>
  </si>
  <si>
    <t>0106</t>
  </si>
  <si>
    <t>0111</t>
  </si>
  <si>
    <t>0113</t>
  </si>
  <si>
    <t>0105</t>
  </si>
  <si>
    <t>0304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</si>
  <si>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</si>
  <si>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</si>
  <si>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</si>
  <si>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</si>
  <si>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</si>
  <si>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</si>
  <si>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</si>
  <si>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</si>
  <si>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</si>
  <si>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</si>
  <si>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0505</t>
  </si>
  <si>
    <t>1001</t>
  </si>
  <si>
    <t>1003</t>
  </si>
  <si>
    <t>1004</t>
  </si>
  <si>
    <t>1101</t>
  </si>
  <si>
    <t>1102</t>
  </si>
  <si>
    <t>1105</t>
  </si>
  <si>
    <t>1202</t>
  </si>
  <si>
    <t>Периодическая печать и издательства</t>
  </si>
  <si>
    <t>Обслуживание государственного внутреннего и муниципального долга</t>
  </si>
  <si>
    <t>1301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</si>
  <si>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</si>
  <si>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</si>
  <si>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</si>
  <si>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</si>
  <si>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</si>
  <si>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</si>
  <si>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</si>
  <si>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</si>
  <si>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</si>
  <si>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</si>
  <si>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</si>
  <si>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</si>
  <si>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</si>
  <si>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</si>
  <si>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</si>
  <si>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</si>
  <si>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</si>
  <si>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</si>
  <si>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</si>
  <si>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</si>
  <si>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0605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</si>
  <si>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</si>
  <si>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</si>
  <si>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</si>
  <si>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</si>
  <si>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0701</t>
  </si>
  <si>
    <t>0702</t>
  </si>
  <si>
    <t>0707</t>
  </si>
  <si>
    <t>0709</t>
  </si>
  <si>
    <t>0801</t>
  </si>
  <si>
    <t>0804</t>
  </si>
  <si>
    <t>0901</t>
  </si>
  <si>
    <t>0902</t>
  </si>
  <si>
    <t>0903</t>
  </si>
  <si>
    <t>0904</t>
  </si>
  <si>
    <t>0909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</si>
  <si>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</si>
  <si>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</si>
  <si>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</si>
  <si>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</si>
  <si>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</si>
  <si>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</si>
  <si>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</si>
  <si>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</si>
  <si>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</si>
  <si>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</si>
  <si>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</si>
  <si>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</si>
  <si>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Другие вопросы в области физической культуры и спорта</t>
  </si>
  <si>
    <t>0107</t>
  </si>
  <si>
    <t>Обеспечение проведения выборов и референдумов</t>
  </si>
  <si>
    <t>Отклонение</t>
  </si>
  <si>
    <t>Исполнение</t>
  </si>
  <si>
    <t xml:space="preserve">% исполнения   </t>
  </si>
  <si>
    <t>Изменение</t>
  </si>
  <si>
    <t>РСД                                от 17.12.2014 №5-70</t>
  </si>
  <si>
    <t>Исполнение бюджета муниципального образования город Мурманск по муниципальным программам за 2016 год</t>
  </si>
  <si>
    <t>Исполнение бюджета  муниципального образования город Мурманск за 2016 год</t>
  </si>
  <si>
    <t xml:space="preserve">Сведения о внесенных в течение 2016 года изменениях </t>
  </si>
  <si>
    <t>в решение совета депутатов города Мурманска от 17.12.2014 № 5-70 «О бюджете муниципального образования город Мурманск на 2016 год»</t>
  </si>
  <si>
    <t xml:space="preserve">РСД                               от 17.12.2015                       № 20-302 </t>
  </si>
  <si>
    <t xml:space="preserve">РСД                                  от 25.02.2016                       № 23-343 </t>
  </si>
  <si>
    <t xml:space="preserve">РСД                           от 02.09.2016                       № 28-483 </t>
  </si>
  <si>
    <t xml:space="preserve">РСД                            от 26.05.2016                       № 26-401 </t>
  </si>
  <si>
    <t xml:space="preserve">РСД                            от 24.11.20165                       № 31-544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</si>
</sst>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"/>
  </numFmts>
  <fonts count="2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7" applyNumberFormat="0" applyAlignment="0" applyProtection="0"/>
    <xf numFmtId="0" fontId="16" fillId="6" borderId="8" applyNumberFormat="0" applyAlignment="0" applyProtection="0"/>
    <xf numFmtId="0" fontId="17" fillId="6" borderId="7" applyNumberFormat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  <xf numFmtId="0" fontId="7" fillId="8" borderId="1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0" fontId="25" fillId="0" borderId="0">
      <alignment horizontal="center" wrapText="1"/>
    </xf>
    <xf numFmtId="0" fontId="25" fillId="0" borderId="0">
      <alignment horizontal="center"/>
    </xf>
    <xf numFmtId="0" fontId="24" fillId="0" borderId="13">
      <alignment horizontal="center" vertical="center" wrapText="1"/>
    </xf>
    <xf numFmtId="49" fontId="24" fillId="0" borderId="13">
      <alignment horizontal="center" vertical="top" shrinkToFit="1"/>
    </xf>
    <xf numFmtId="4" fontId="26" fillId="8" borderId="13">
      <alignment horizontal="right" vertical="top" shrinkToFit="1"/>
    </xf>
    <xf numFmtId="10" fontId="26" fillId="8" borderId="13">
      <alignment horizontal="right" vertical="top" shrinkToFit="1"/>
    </xf>
    <xf numFmtId="0" fontId="24" fillId="0" borderId="0">
      <alignment horizontal="left" wrapText="1"/>
    </xf>
    <xf numFmtId="0" fontId="26" fillId="0" borderId="13">
      <alignment vertical="top" wrapText="1"/>
    </xf>
    <xf numFmtId="4" fontId="26" fillId="33" borderId="13">
      <alignment horizontal="right" vertical="top" shrinkToFit="1"/>
    </xf>
    <xf numFmtId="10" fontId="26" fillId="33" borderId="13">
      <alignment horizontal="right" vertical="top" shrinkToFit="1"/>
    </xf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34" borderId="0"/>
    <xf numFmtId="0" fontId="24" fillId="0" borderId="0">
      <alignment wrapText="1"/>
    </xf>
    <xf numFmtId="0" fontId="24" fillId="0" borderId="0">
      <alignment horizontal="right"/>
    </xf>
    <xf numFmtId="0" fontId="24" fillId="34" borderId="14"/>
    <xf numFmtId="0" fontId="24" fillId="34" borderId="15"/>
    <xf numFmtId="49" fontId="24" fillId="0" borderId="13">
      <alignment horizontal="left" vertical="top" wrapText="1" indent="2"/>
    </xf>
    <xf numFmtId="4" fontId="24" fillId="0" borderId="13">
      <alignment horizontal="right" vertical="top" shrinkToFit="1"/>
    </xf>
    <xf numFmtId="10" fontId="24" fillId="0" borderId="13">
      <alignment horizontal="right" vertical="top" shrinkToFit="1"/>
    </xf>
    <xf numFmtId="0" fontId="24" fillId="34" borderId="15">
      <alignment shrinkToFit="1"/>
    </xf>
    <xf numFmtId="0" fontId="26" fillId="0" borderId="13">
      <alignment horizontal="left"/>
    </xf>
    <xf numFmtId="0" fontId="24" fillId="34" borderId="16"/>
    <xf numFmtId="0" fontId="24" fillId="34" borderId="15">
      <alignment horizontal="center"/>
    </xf>
    <xf numFmtId="0" fontId="24" fillId="34" borderId="15">
      <alignment horizontal="left"/>
    </xf>
    <xf numFmtId="0" fontId="24" fillId="34" borderId="16">
      <alignment horizontal="center"/>
    </xf>
    <xf numFmtId="0" fontId="24" fillId="34" borderId="16">
      <alignment horizontal="left"/>
    </xf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2" fillId="0" borderId="1" xfId="0" applyNumberFormat="1" applyFont="1" applyFill="1" applyBorder="1"/>
    <xf numFmtId="165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>
      <alignment shrinkToFit="1"/>
    </xf>
    <xf numFmtId="164" fontId="5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 shrinkToFit="1"/>
    </xf>
    <xf numFmtId="0" fontId="1" fillId="0" borderId="0" xfId="0" applyFont="1" applyAlignment="1">
      <alignment horizontal="center" wrapText="1"/>
    </xf>
    <xf numFmtId="16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43" fontId="3" fillId="0" borderId="0" xfId="73" applyFont="1"/>
    <xf numFmtId="164" fontId="6" fillId="0" borderId="0" xfId="0" applyNumberFormat="1" applyFont="1"/>
  </cellXfs>
  <cellStyles count="7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3"/>
    <cellStyle name="col" xfId="54"/>
    <cellStyle name="style0" xfId="55"/>
    <cellStyle name="td" xfId="56"/>
    <cellStyle name="tr" xfId="57"/>
    <cellStyle name="xl21" xfId="58"/>
    <cellStyle name="xl22" xfId="59"/>
    <cellStyle name="xl23" xfId="42"/>
    <cellStyle name="xl24" xfId="43"/>
    <cellStyle name="xl25" xfId="44"/>
    <cellStyle name="xl26" xfId="60"/>
    <cellStyle name="xl27" xfId="61"/>
    <cellStyle name="xl28" xfId="45"/>
    <cellStyle name="xl29" xfId="62"/>
    <cellStyle name="xl30" xfId="63"/>
    <cellStyle name="xl31" xfId="46"/>
    <cellStyle name="xl32" xfId="64"/>
    <cellStyle name="xl33" xfId="65"/>
    <cellStyle name="xl34" xfId="66"/>
    <cellStyle name="xl35" xfId="67"/>
    <cellStyle name="xl36" xfId="47"/>
    <cellStyle name="xl37" xfId="48"/>
    <cellStyle name="xl38" xfId="68"/>
    <cellStyle name="xl39" xfId="49"/>
    <cellStyle name="xl40" xfId="50"/>
    <cellStyle name="xl41" xfId="51"/>
    <cellStyle name="xl42" xfId="52"/>
    <cellStyle name="xl43" xfId="69"/>
    <cellStyle name="xl44" xfId="70"/>
    <cellStyle name="xl45" xfId="71"/>
    <cellStyle name="xl46" xfId="7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73" builtinId="3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zoomScaleNormal="100" workbookViewId="0">
      <selection activeCell="G18" sqref="G18"/>
    </sheetView>
  </sheetViews>
  <sheetFormatPr defaultRowHeight="12.75"/>
  <cols>
    <col min="1" max="1" width="46.140625" style="2" customWidth="1"/>
    <col min="2" max="3" width="19.5703125" style="3" customWidth="1"/>
    <col min="4" max="4" width="14" style="3" customWidth="1"/>
    <col min="5" max="5" width="13.5703125" style="3" bestFit="1" customWidth="1"/>
    <col min="6" max="6" width="12.42578125" style="2" customWidth="1"/>
    <col min="7" max="7" width="20.28515625" style="2" customWidth="1"/>
    <col min="8" max="8" width="8.85546875" style="2" customWidth="1"/>
    <col min="9" max="12" width="9.140625" style="2"/>
    <col min="13" max="13" width="18" style="2" customWidth="1"/>
    <col min="14" max="249" width="9.140625" style="2"/>
    <col min="250" max="250" width="12.7109375" style="2" customWidth="1"/>
    <col min="251" max="251" width="36.42578125" style="2" customWidth="1"/>
    <col min="252" max="252" width="12.85546875" style="2" customWidth="1"/>
    <col min="253" max="253" width="11.42578125" style="2" customWidth="1"/>
    <col min="254" max="254" width="10.28515625" style="2" customWidth="1"/>
    <col min="255" max="264" width="0" style="2" hidden="1" customWidth="1"/>
    <col min="265" max="505" width="9.140625" style="2"/>
    <col min="506" max="506" width="12.7109375" style="2" customWidth="1"/>
    <col min="507" max="507" width="36.42578125" style="2" customWidth="1"/>
    <col min="508" max="508" width="12.85546875" style="2" customWidth="1"/>
    <col min="509" max="509" width="11.42578125" style="2" customWidth="1"/>
    <col min="510" max="510" width="10.28515625" style="2" customWidth="1"/>
    <col min="511" max="520" width="0" style="2" hidden="1" customWidth="1"/>
    <col min="521" max="761" width="9.140625" style="2"/>
    <col min="762" max="762" width="12.7109375" style="2" customWidth="1"/>
    <col min="763" max="763" width="36.42578125" style="2" customWidth="1"/>
    <col min="764" max="764" width="12.85546875" style="2" customWidth="1"/>
    <col min="765" max="765" width="11.42578125" style="2" customWidth="1"/>
    <col min="766" max="766" width="10.28515625" style="2" customWidth="1"/>
    <col min="767" max="776" width="0" style="2" hidden="1" customWidth="1"/>
    <col min="777" max="1017" width="9.140625" style="2"/>
    <col min="1018" max="1018" width="12.7109375" style="2" customWidth="1"/>
    <col min="1019" max="1019" width="36.42578125" style="2" customWidth="1"/>
    <col min="1020" max="1020" width="12.85546875" style="2" customWidth="1"/>
    <col min="1021" max="1021" width="11.42578125" style="2" customWidth="1"/>
    <col min="1022" max="1022" width="10.28515625" style="2" customWidth="1"/>
    <col min="1023" max="1032" width="0" style="2" hidden="1" customWidth="1"/>
    <col min="1033" max="1273" width="9.140625" style="2"/>
    <col min="1274" max="1274" width="12.7109375" style="2" customWidth="1"/>
    <col min="1275" max="1275" width="36.42578125" style="2" customWidth="1"/>
    <col min="1276" max="1276" width="12.85546875" style="2" customWidth="1"/>
    <col min="1277" max="1277" width="11.42578125" style="2" customWidth="1"/>
    <col min="1278" max="1278" width="10.28515625" style="2" customWidth="1"/>
    <col min="1279" max="1288" width="0" style="2" hidden="1" customWidth="1"/>
    <col min="1289" max="1529" width="9.140625" style="2"/>
    <col min="1530" max="1530" width="12.7109375" style="2" customWidth="1"/>
    <col min="1531" max="1531" width="36.42578125" style="2" customWidth="1"/>
    <col min="1532" max="1532" width="12.85546875" style="2" customWidth="1"/>
    <col min="1533" max="1533" width="11.42578125" style="2" customWidth="1"/>
    <col min="1534" max="1534" width="10.28515625" style="2" customWidth="1"/>
    <col min="1535" max="1544" width="0" style="2" hidden="1" customWidth="1"/>
    <col min="1545" max="1785" width="9.140625" style="2"/>
    <col min="1786" max="1786" width="12.7109375" style="2" customWidth="1"/>
    <col min="1787" max="1787" width="36.42578125" style="2" customWidth="1"/>
    <col min="1788" max="1788" width="12.85546875" style="2" customWidth="1"/>
    <col min="1789" max="1789" width="11.42578125" style="2" customWidth="1"/>
    <col min="1790" max="1790" width="10.28515625" style="2" customWidth="1"/>
    <col min="1791" max="1800" width="0" style="2" hidden="1" customWidth="1"/>
    <col min="1801" max="2041" width="9.140625" style="2"/>
    <col min="2042" max="2042" width="12.7109375" style="2" customWidth="1"/>
    <col min="2043" max="2043" width="36.42578125" style="2" customWidth="1"/>
    <col min="2044" max="2044" width="12.85546875" style="2" customWidth="1"/>
    <col min="2045" max="2045" width="11.42578125" style="2" customWidth="1"/>
    <col min="2046" max="2046" width="10.28515625" style="2" customWidth="1"/>
    <col min="2047" max="2056" width="0" style="2" hidden="1" customWidth="1"/>
    <col min="2057" max="2297" width="9.140625" style="2"/>
    <col min="2298" max="2298" width="12.7109375" style="2" customWidth="1"/>
    <col min="2299" max="2299" width="36.42578125" style="2" customWidth="1"/>
    <col min="2300" max="2300" width="12.85546875" style="2" customWidth="1"/>
    <col min="2301" max="2301" width="11.42578125" style="2" customWidth="1"/>
    <col min="2302" max="2302" width="10.28515625" style="2" customWidth="1"/>
    <col min="2303" max="2312" width="0" style="2" hidden="1" customWidth="1"/>
    <col min="2313" max="2553" width="9.140625" style="2"/>
    <col min="2554" max="2554" width="12.7109375" style="2" customWidth="1"/>
    <col min="2555" max="2555" width="36.42578125" style="2" customWidth="1"/>
    <col min="2556" max="2556" width="12.85546875" style="2" customWidth="1"/>
    <col min="2557" max="2557" width="11.42578125" style="2" customWidth="1"/>
    <col min="2558" max="2558" width="10.28515625" style="2" customWidth="1"/>
    <col min="2559" max="2568" width="0" style="2" hidden="1" customWidth="1"/>
    <col min="2569" max="2809" width="9.140625" style="2"/>
    <col min="2810" max="2810" width="12.7109375" style="2" customWidth="1"/>
    <col min="2811" max="2811" width="36.42578125" style="2" customWidth="1"/>
    <col min="2812" max="2812" width="12.85546875" style="2" customWidth="1"/>
    <col min="2813" max="2813" width="11.42578125" style="2" customWidth="1"/>
    <col min="2814" max="2814" width="10.28515625" style="2" customWidth="1"/>
    <col min="2815" max="2824" width="0" style="2" hidden="1" customWidth="1"/>
    <col min="2825" max="3065" width="9.140625" style="2"/>
    <col min="3066" max="3066" width="12.7109375" style="2" customWidth="1"/>
    <col min="3067" max="3067" width="36.42578125" style="2" customWidth="1"/>
    <col min="3068" max="3068" width="12.85546875" style="2" customWidth="1"/>
    <col min="3069" max="3069" width="11.42578125" style="2" customWidth="1"/>
    <col min="3070" max="3070" width="10.28515625" style="2" customWidth="1"/>
    <col min="3071" max="3080" width="0" style="2" hidden="1" customWidth="1"/>
    <col min="3081" max="3321" width="9.140625" style="2"/>
    <col min="3322" max="3322" width="12.7109375" style="2" customWidth="1"/>
    <col min="3323" max="3323" width="36.42578125" style="2" customWidth="1"/>
    <col min="3324" max="3324" width="12.85546875" style="2" customWidth="1"/>
    <col min="3325" max="3325" width="11.42578125" style="2" customWidth="1"/>
    <col min="3326" max="3326" width="10.28515625" style="2" customWidth="1"/>
    <col min="3327" max="3336" width="0" style="2" hidden="1" customWidth="1"/>
    <col min="3337" max="3577" width="9.140625" style="2"/>
    <col min="3578" max="3578" width="12.7109375" style="2" customWidth="1"/>
    <col min="3579" max="3579" width="36.42578125" style="2" customWidth="1"/>
    <col min="3580" max="3580" width="12.85546875" style="2" customWidth="1"/>
    <col min="3581" max="3581" width="11.42578125" style="2" customWidth="1"/>
    <col min="3582" max="3582" width="10.28515625" style="2" customWidth="1"/>
    <col min="3583" max="3592" width="0" style="2" hidden="1" customWidth="1"/>
    <col min="3593" max="3833" width="9.140625" style="2"/>
    <col min="3834" max="3834" width="12.7109375" style="2" customWidth="1"/>
    <col min="3835" max="3835" width="36.42578125" style="2" customWidth="1"/>
    <col min="3836" max="3836" width="12.85546875" style="2" customWidth="1"/>
    <col min="3837" max="3837" width="11.42578125" style="2" customWidth="1"/>
    <col min="3838" max="3838" width="10.28515625" style="2" customWidth="1"/>
    <col min="3839" max="3848" width="0" style="2" hidden="1" customWidth="1"/>
    <col min="3849" max="4089" width="9.140625" style="2"/>
    <col min="4090" max="4090" width="12.7109375" style="2" customWidth="1"/>
    <col min="4091" max="4091" width="36.42578125" style="2" customWidth="1"/>
    <col min="4092" max="4092" width="12.85546875" style="2" customWidth="1"/>
    <col min="4093" max="4093" width="11.42578125" style="2" customWidth="1"/>
    <col min="4094" max="4094" width="10.28515625" style="2" customWidth="1"/>
    <col min="4095" max="4104" width="0" style="2" hidden="1" customWidth="1"/>
    <col min="4105" max="4345" width="9.140625" style="2"/>
    <col min="4346" max="4346" width="12.7109375" style="2" customWidth="1"/>
    <col min="4347" max="4347" width="36.42578125" style="2" customWidth="1"/>
    <col min="4348" max="4348" width="12.85546875" style="2" customWidth="1"/>
    <col min="4349" max="4349" width="11.42578125" style="2" customWidth="1"/>
    <col min="4350" max="4350" width="10.28515625" style="2" customWidth="1"/>
    <col min="4351" max="4360" width="0" style="2" hidden="1" customWidth="1"/>
    <col min="4361" max="4601" width="9.140625" style="2"/>
    <col min="4602" max="4602" width="12.7109375" style="2" customWidth="1"/>
    <col min="4603" max="4603" width="36.42578125" style="2" customWidth="1"/>
    <col min="4604" max="4604" width="12.85546875" style="2" customWidth="1"/>
    <col min="4605" max="4605" width="11.42578125" style="2" customWidth="1"/>
    <col min="4606" max="4606" width="10.28515625" style="2" customWidth="1"/>
    <col min="4607" max="4616" width="0" style="2" hidden="1" customWidth="1"/>
    <col min="4617" max="4857" width="9.140625" style="2"/>
    <col min="4858" max="4858" width="12.7109375" style="2" customWidth="1"/>
    <col min="4859" max="4859" width="36.42578125" style="2" customWidth="1"/>
    <col min="4860" max="4860" width="12.85546875" style="2" customWidth="1"/>
    <col min="4861" max="4861" width="11.42578125" style="2" customWidth="1"/>
    <col min="4862" max="4862" width="10.28515625" style="2" customWidth="1"/>
    <col min="4863" max="4872" width="0" style="2" hidden="1" customWidth="1"/>
    <col min="4873" max="5113" width="9.140625" style="2"/>
    <col min="5114" max="5114" width="12.7109375" style="2" customWidth="1"/>
    <col min="5115" max="5115" width="36.42578125" style="2" customWidth="1"/>
    <col min="5116" max="5116" width="12.85546875" style="2" customWidth="1"/>
    <col min="5117" max="5117" width="11.42578125" style="2" customWidth="1"/>
    <col min="5118" max="5118" width="10.28515625" style="2" customWidth="1"/>
    <col min="5119" max="5128" width="0" style="2" hidden="1" customWidth="1"/>
    <col min="5129" max="5369" width="9.140625" style="2"/>
    <col min="5370" max="5370" width="12.7109375" style="2" customWidth="1"/>
    <col min="5371" max="5371" width="36.42578125" style="2" customWidth="1"/>
    <col min="5372" max="5372" width="12.85546875" style="2" customWidth="1"/>
    <col min="5373" max="5373" width="11.42578125" style="2" customWidth="1"/>
    <col min="5374" max="5374" width="10.28515625" style="2" customWidth="1"/>
    <col min="5375" max="5384" width="0" style="2" hidden="1" customWidth="1"/>
    <col min="5385" max="5625" width="9.140625" style="2"/>
    <col min="5626" max="5626" width="12.7109375" style="2" customWidth="1"/>
    <col min="5627" max="5627" width="36.42578125" style="2" customWidth="1"/>
    <col min="5628" max="5628" width="12.85546875" style="2" customWidth="1"/>
    <col min="5629" max="5629" width="11.42578125" style="2" customWidth="1"/>
    <col min="5630" max="5630" width="10.28515625" style="2" customWidth="1"/>
    <col min="5631" max="5640" width="0" style="2" hidden="1" customWidth="1"/>
    <col min="5641" max="5881" width="9.140625" style="2"/>
    <col min="5882" max="5882" width="12.7109375" style="2" customWidth="1"/>
    <col min="5883" max="5883" width="36.42578125" style="2" customWidth="1"/>
    <col min="5884" max="5884" width="12.85546875" style="2" customWidth="1"/>
    <col min="5885" max="5885" width="11.42578125" style="2" customWidth="1"/>
    <col min="5886" max="5886" width="10.28515625" style="2" customWidth="1"/>
    <col min="5887" max="5896" width="0" style="2" hidden="1" customWidth="1"/>
    <col min="5897" max="6137" width="9.140625" style="2"/>
    <col min="6138" max="6138" width="12.7109375" style="2" customWidth="1"/>
    <col min="6139" max="6139" width="36.42578125" style="2" customWidth="1"/>
    <col min="6140" max="6140" width="12.85546875" style="2" customWidth="1"/>
    <col min="6141" max="6141" width="11.42578125" style="2" customWidth="1"/>
    <col min="6142" max="6142" width="10.28515625" style="2" customWidth="1"/>
    <col min="6143" max="6152" width="0" style="2" hidden="1" customWidth="1"/>
    <col min="6153" max="6393" width="9.140625" style="2"/>
    <col min="6394" max="6394" width="12.7109375" style="2" customWidth="1"/>
    <col min="6395" max="6395" width="36.42578125" style="2" customWidth="1"/>
    <col min="6396" max="6396" width="12.85546875" style="2" customWidth="1"/>
    <col min="6397" max="6397" width="11.42578125" style="2" customWidth="1"/>
    <col min="6398" max="6398" width="10.28515625" style="2" customWidth="1"/>
    <col min="6399" max="6408" width="0" style="2" hidden="1" customWidth="1"/>
    <col min="6409" max="6649" width="9.140625" style="2"/>
    <col min="6650" max="6650" width="12.7109375" style="2" customWidth="1"/>
    <col min="6651" max="6651" width="36.42578125" style="2" customWidth="1"/>
    <col min="6652" max="6652" width="12.85546875" style="2" customWidth="1"/>
    <col min="6653" max="6653" width="11.42578125" style="2" customWidth="1"/>
    <col min="6654" max="6654" width="10.28515625" style="2" customWidth="1"/>
    <col min="6655" max="6664" width="0" style="2" hidden="1" customWidth="1"/>
    <col min="6665" max="6905" width="9.140625" style="2"/>
    <col min="6906" max="6906" width="12.7109375" style="2" customWidth="1"/>
    <col min="6907" max="6907" width="36.42578125" style="2" customWidth="1"/>
    <col min="6908" max="6908" width="12.85546875" style="2" customWidth="1"/>
    <col min="6909" max="6909" width="11.42578125" style="2" customWidth="1"/>
    <col min="6910" max="6910" width="10.28515625" style="2" customWidth="1"/>
    <col min="6911" max="6920" width="0" style="2" hidden="1" customWidth="1"/>
    <col min="6921" max="7161" width="9.140625" style="2"/>
    <col min="7162" max="7162" width="12.7109375" style="2" customWidth="1"/>
    <col min="7163" max="7163" width="36.42578125" style="2" customWidth="1"/>
    <col min="7164" max="7164" width="12.85546875" style="2" customWidth="1"/>
    <col min="7165" max="7165" width="11.42578125" style="2" customWidth="1"/>
    <col min="7166" max="7166" width="10.28515625" style="2" customWidth="1"/>
    <col min="7167" max="7176" width="0" style="2" hidden="1" customWidth="1"/>
    <col min="7177" max="7417" width="9.140625" style="2"/>
    <col min="7418" max="7418" width="12.7109375" style="2" customWidth="1"/>
    <col min="7419" max="7419" width="36.42578125" style="2" customWidth="1"/>
    <col min="7420" max="7420" width="12.85546875" style="2" customWidth="1"/>
    <col min="7421" max="7421" width="11.42578125" style="2" customWidth="1"/>
    <col min="7422" max="7422" width="10.28515625" style="2" customWidth="1"/>
    <col min="7423" max="7432" width="0" style="2" hidden="1" customWidth="1"/>
    <col min="7433" max="7673" width="9.140625" style="2"/>
    <col min="7674" max="7674" width="12.7109375" style="2" customWidth="1"/>
    <col min="7675" max="7675" width="36.42578125" style="2" customWidth="1"/>
    <col min="7676" max="7676" width="12.85546875" style="2" customWidth="1"/>
    <col min="7677" max="7677" width="11.42578125" style="2" customWidth="1"/>
    <col min="7678" max="7678" width="10.28515625" style="2" customWidth="1"/>
    <col min="7679" max="7688" width="0" style="2" hidden="1" customWidth="1"/>
    <col min="7689" max="7929" width="9.140625" style="2"/>
    <col min="7930" max="7930" width="12.7109375" style="2" customWidth="1"/>
    <col min="7931" max="7931" width="36.42578125" style="2" customWidth="1"/>
    <col min="7932" max="7932" width="12.85546875" style="2" customWidth="1"/>
    <col min="7933" max="7933" width="11.42578125" style="2" customWidth="1"/>
    <col min="7934" max="7934" width="10.28515625" style="2" customWidth="1"/>
    <col min="7935" max="7944" width="0" style="2" hidden="1" customWidth="1"/>
    <col min="7945" max="8185" width="9.140625" style="2"/>
    <col min="8186" max="8186" width="12.7109375" style="2" customWidth="1"/>
    <col min="8187" max="8187" width="36.42578125" style="2" customWidth="1"/>
    <col min="8188" max="8188" width="12.85546875" style="2" customWidth="1"/>
    <col min="8189" max="8189" width="11.42578125" style="2" customWidth="1"/>
    <col min="8190" max="8190" width="10.28515625" style="2" customWidth="1"/>
    <col min="8191" max="8200" width="0" style="2" hidden="1" customWidth="1"/>
    <col min="8201" max="8441" width="9.140625" style="2"/>
    <col min="8442" max="8442" width="12.7109375" style="2" customWidth="1"/>
    <col min="8443" max="8443" width="36.42578125" style="2" customWidth="1"/>
    <col min="8444" max="8444" width="12.85546875" style="2" customWidth="1"/>
    <col min="8445" max="8445" width="11.42578125" style="2" customWidth="1"/>
    <col min="8446" max="8446" width="10.28515625" style="2" customWidth="1"/>
    <col min="8447" max="8456" width="0" style="2" hidden="1" customWidth="1"/>
    <col min="8457" max="8697" width="9.140625" style="2"/>
    <col min="8698" max="8698" width="12.7109375" style="2" customWidth="1"/>
    <col min="8699" max="8699" width="36.42578125" style="2" customWidth="1"/>
    <col min="8700" max="8700" width="12.85546875" style="2" customWidth="1"/>
    <col min="8701" max="8701" width="11.42578125" style="2" customWidth="1"/>
    <col min="8702" max="8702" width="10.28515625" style="2" customWidth="1"/>
    <col min="8703" max="8712" width="0" style="2" hidden="1" customWidth="1"/>
    <col min="8713" max="8953" width="9.140625" style="2"/>
    <col min="8954" max="8954" width="12.7109375" style="2" customWidth="1"/>
    <col min="8955" max="8955" width="36.42578125" style="2" customWidth="1"/>
    <col min="8956" max="8956" width="12.85546875" style="2" customWidth="1"/>
    <col min="8957" max="8957" width="11.42578125" style="2" customWidth="1"/>
    <col min="8958" max="8958" width="10.28515625" style="2" customWidth="1"/>
    <col min="8959" max="8968" width="0" style="2" hidden="1" customWidth="1"/>
    <col min="8969" max="9209" width="9.140625" style="2"/>
    <col min="9210" max="9210" width="12.7109375" style="2" customWidth="1"/>
    <col min="9211" max="9211" width="36.42578125" style="2" customWidth="1"/>
    <col min="9212" max="9212" width="12.85546875" style="2" customWidth="1"/>
    <col min="9213" max="9213" width="11.42578125" style="2" customWidth="1"/>
    <col min="9214" max="9214" width="10.28515625" style="2" customWidth="1"/>
    <col min="9215" max="9224" width="0" style="2" hidden="1" customWidth="1"/>
    <col min="9225" max="9465" width="9.140625" style="2"/>
    <col min="9466" max="9466" width="12.7109375" style="2" customWidth="1"/>
    <col min="9467" max="9467" width="36.42578125" style="2" customWidth="1"/>
    <col min="9468" max="9468" width="12.85546875" style="2" customWidth="1"/>
    <col min="9469" max="9469" width="11.42578125" style="2" customWidth="1"/>
    <col min="9470" max="9470" width="10.28515625" style="2" customWidth="1"/>
    <col min="9471" max="9480" width="0" style="2" hidden="1" customWidth="1"/>
    <col min="9481" max="9721" width="9.140625" style="2"/>
    <col min="9722" max="9722" width="12.7109375" style="2" customWidth="1"/>
    <col min="9723" max="9723" width="36.42578125" style="2" customWidth="1"/>
    <col min="9724" max="9724" width="12.85546875" style="2" customWidth="1"/>
    <col min="9725" max="9725" width="11.42578125" style="2" customWidth="1"/>
    <col min="9726" max="9726" width="10.28515625" style="2" customWidth="1"/>
    <col min="9727" max="9736" width="0" style="2" hidden="1" customWidth="1"/>
    <col min="9737" max="9977" width="9.140625" style="2"/>
    <col min="9978" max="9978" width="12.7109375" style="2" customWidth="1"/>
    <col min="9979" max="9979" width="36.42578125" style="2" customWidth="1"/>
    <col min="9980" max="9980" width="12.85546875" style="2" customWidth="1"/>
    <col min="9981" max="9981" width="11.42578125" style="2" customWidth="1"/>
    <col min="9982" max="9982" width="10.28515625" style="2" customWidth="1"/>
    <col min="9983" max="9992" width="0" style="2" hidden="1" customWidth="1"/>
    <col min="9993" max="10233" width="9.140625" style="2"/>
    <col min="10234" max="10234" width="12.7109375" style="2" customWidth="1"/>
    <col min="10235" max="10235" width="36.42578125" style="2" customWidth="1"/>
    <col min="10236" max="10236" width="12.85546875" style="2" customWidth="1"/>
    <col min="10237" max="10237" width="11.42578125" style="2" customWidth="1"/>
    <col min="10238" max="10238" width="10.28515625" style="2" customWidth="1"/>
    <col min="10239" max="10248" width="0" style="2" hidden="1" customWidth="1"/>
    <col min="10249" max="10489" width="9.140625" style="2"/>
    <col min="10490" max="10490" width="12.7109375" style="2" customWidth="1"/>
    <col min="10491" max="10491" width="36.42578125" style="2" customWidth="1"/>
    <col min="10492" max="10492" width="12.85546875" style="2" customWidth="1"/>
    <col min="10493" max="10493" width="11.42578125" style="2" customWidth="1"/>
    <col min="10494" max="10494" width="10.28515625" style="2" customWidth="1"/>
    <col min="10495" max="10504" width="0" style="2" hidden="1" customWidth="1"/>
    <col min="10505" max="10745" width="9.140625" style="2"/>
    <col min="10746" max="10746" width="12.7109375" style="2" customWidth="1"/>
    <col min="10747" max="10747" width="36.42578125" style="2" customWidth="1"/>
    <col min="10748" max="10748" width="12.85546875" style="2" customWidth="1"/>
    <col min="10749" max="10749" width="11.42578125" style="2" customWidth="1"/>
    <col min="10750" max="10750" width="10.28515625" style="2" customWidth="1"/>
    <col min="10751" max="10760" width="0" style="2" hidden="1" customWidth="1"/>
    <col min="10761" max="11001" width="9.140625" style="2"/>
    <col min="11002" max="11002" width="12.7109375" style="2" customWidth="1"/>
    <col min="11003" max="11003" width="36.42578125" style="2" customWidth="1"/>
    <col min="11004" max="11004" width="12.85546875" style="2" customWidth="1"/>
    <col min="11005" max="11005" width="11.42578125" style="2" customWidth="1"/>
    <col min="11006" max="11006" width="10.28515625" style="2" customWidth="1"/>
    <col min="11007" max="11016" width="0" style="2" hidden="1" customWidth="1"/>
    <col min="11017" max="11257" width="9.140625" style="2"/>
    <col min="11258" max="11258" width="12.7109375" style="2" customWidth="1"/>
    <col min="11259" max="11259" width="36.42578125" style="2" customWidth="1"/>
    <col min="11260" max="11260" width="12.85546875" style="2" customWidth="1"/>
    <col min="11261" max="11261" width="11.42578125" style="2" customWidth="1"/>
    <col min="11262" max="11262" width="10.28515625" style="2" customWidth="1"/>
    <col min="11263" max="11272" width="0" style="2" hidden="1" customWidth="1"/>
    <col min="11273" max="11513" width="9.140625" style="2"/>
    <col min="11514" max="11514" width="12.7109375" style="2" customWidth="1"/>
    <col min="11515" max="11515" width="36.42578125" style="2" customWidth="1"/>
    <col min="11516" max="11516" width="12.85546875" style="2" customWidth="1"/>
    <col min="11517" max="11517" width="11.42578125" style="2" customWidth="1"/>
    <col min="11518" max="11518" width="10.28515625" style="2" customWidth="1"/>
    <col min="11519" max="11528" width="0" style="2" hidden="1" customWidth="1"/>
    <col min="11529" max="11769" width="9.140625" style="2"/>
    <col min="11770" max="11770" width="12.7109375" style="2" customWidth="1"/>
    <col min="11771" max="11771" width="36.42578125" style="2" customWidth="1"/>
    <col min="11772" max="11772" width="12.85546875" style="2" customWidth="1"/>
    <col min="11773" max="11773" width="11.42578125" style="2" customWidth="1"/>
    <col min="11774" max="11774" width="10.28515625" style="2" customWidth="1"/>
    <col min="11775" max="11784" width="0" style="2" hidden="1" customWidth="1"/>
    <col min="11785" max="12025" width="9.140625" style="2"/>
    <col min="12026" max="12026" width="12.7109375" style="2" customWidth="1"/>
    <col min="12027" max="12027" width="36.42578125" style="2" customWidth="1"/>
    <col min="12028" max="12028" width="12.85546875" style="2" customWidth="1"/>
    <col min="12029" max="12029" width="11.42578125" style="2" customWidth="1"/>
    <col min="12030" max="12030" width="10.28515625" style="2" customWidth="1"/>
    <col min="12031" max="12040" width="0" style="2" hidden="1" customWidth="1"/>
    <col min="12041" max="12281" width="9.140625" style="2"/>
    <col min="12282" max="12282" width="12.7109375" style="2" customWidth="1"/>
    <col min="12283" max="12283" width="36.42578125" style="2" customWidth="1"/>
    <col min="12284" max="12284" width="12.85546875" style="2" customWidth="1"/>
    <col min="12285" max="12285" width="11.42578125" style="2" customWidth="1"/>
    <col min="12286" max="12286" width="10.28515625" style="2" customWidth="1"/>
    <col min="12287" max="12296" width="0" style="2" hidden="1" customWidth="1"/>
    <col min="12297" max="12537" width="9.140625" style="2"/>
    <col min="12538" max="12538" width="12.7109375" style="2" customWidth="1"/>
    <col min="12539" max="12539" width="36.42578125" style="2" customWidth="1"/>
    <col min="12540" max="12540" width="12.85546875" style="2" customWidth="1"/>
    <col min="12541" max="12541" width="11.42578125" style="2" customWidth="1"/>
    <col min="12542" max="12542" width="10.28515625" style="2" customWidth="1"/>
    <col min="12543" max="12552" width="0" style="2" hidden="1" customWidth="1"/>
    <col min="12553" max="12793" width="9.140625" style="2"/>
    <col min="12794" max="12794" width="12.7109375" style="2" customWidth="1"/>
    <col min="12795" max="12795" width="36.42578125" style="2" customWidth="1"/>
    <col min="12796" max="12796" width="12.85546875" style="2" customWidth="1"/>
    <col min="12797" max="12797" width="11.42578125" style="2" customWidth="1"/>
    <col min="12798" max="12798" width="10.28515625" style="2" customWidth="1"/>
    <col min="12799" max="12808" width="0" style="2" hidden="1" customWidth="1"/>
    <col min="12809" max="13049" width="9.140625" style="2"/>
    <col min="13050" max="13050" width="12.7109375" style="2" customWidth="1"/>
    <col min="13051" max="13051" width="36.42578125" style="2" customWidth="1"/>
    <col min="13052" max="13052" width="12.85546875" style="2" customWidth="1"/>
    <col min="13053" max="13053" width="11.42578125" style="2" customWidth="1"/>
    <col min="13054" max="13054" width="10.28515625" style="2" customWidth="1"/>
    <col min="13055" max="13064" width="0" style="2" hidden="1" customWidth="1"/>
    <col min="13065" max="13305" width="9.140625" style="2"/>
    <col min="13306" max="13306" width="12.7109375" style="2" customWidth="1"/>
    <col min="13307" max="13307" width="36.42578125" style="2" customWidth="1"/>
    <col min="13308" max="13308" width="12.85546875" style="2" customWidth="1"/>
    <col min="13309" max="13309" width="11.42578125" style="2" customWidth="1"/>
    <col min="13310" max="13310" width="10.28515625" style="2" customWidth="1"/>
    <col min="13311" max="13320" width="0" style="2" hidden="1" customWidth="1"/>
    <col min="13321" max="13561" width="9.140625" style="2"/>
    <col min="13562" max="13562" width="12.7109375" style="2" customWidth="1"/>
    <col min="13563" max="13563" width="36.42578125" style="2" customWidth="1"/>
    <col min="13564" max="13564" width="12.85546875" style="2" customWidth="1"/>
    <col min="13565" max="13565" width="11.42578125" style="2" customWidth="1"/>
    <col min="13566" max="13566" width="10.28515625" style="2" customWidth="1"/>
    <col min="13567" max="13576" width="0" style="2" hidden="1" customWidth="1"/>
    <col min="13577" max="13817" width="9.140625" style="2"/>
    <col min="13818" max="13818" width="12.7109375" style="2" customWidth="1"/>
    <col min="13819" max="13819" width="36.42578125" style="2" customWidth="1"/>
    <col min="13820" max="13820" width="12.85546875" style="2" customWidth="1"/>
    <col min="13821" max="13821" width="11.42578125" style="2" customWidth="1"/>
    <col min="13822" max="13822" width="10.28515625" style="2" customWidth="1"/>
    <col min="13823" max="13832" width="0" style="2" hidden="1" customWidth="1"/>
    <col min="13833" max="14073" width="9.140625" style="2"/>
    <col min="14074" max="14074" width="12.7109375" style="2" customWidth="1"/>
    <col min="14075" max="14075" width="36.42578125" style="2" customWidth="1"/>
    <col min="14076" max="14076" width="12.85546875" style="2" customWidth="1"/>
    <col min="14077" max="14077" width="11.42578125" style="2" customWidth="1"/>
    <col min="14078" max="14078" width="10.28515625" style="2" customWidth="1"/>
    <col min="14079" max="14088" width="0" style="2" hidden="1" customWidth="1"/>
    <col min="14089" max="14329" width="9.140625" style="2"/>
    <col min="14330" max="14330" width="12.7109375" style="2" customWidth="1"/>
    <col min="14331" max="14331" width="36.42578125" style="2" customWidth="1"/>
    <col min="14332" max="14332" width="12.85546875" style="2" customWidth="1"/>
    <col min="14333" max="14333" width="11.42578125" style="2" customWidth="1"/>
    <col min="14334" max="14334" width="10.28515625" style="2" customWidth="1"/>
    <col min="14335" max="14344" width="0" style="2" hidden="1" customWidth="1"/>
    <col min="14345" max="14585" width="9.140625" style="2"/>
    <col min="14586" max="14586" width="12.7109375" style="2" customWidth="1"/>
    <col min="14587" max="14587" width="36.42578125" style="2" customWidth="1"/>
    <col min="14588" max="14588" width="12.85546875" style="2" customWidth="1"/>
    <col min="14589" max="14589" width="11.42578125" style="2" customWidth="1"/>
    <col min="14590" max="14590" width="10.28515625" style="2" customWidth="1"/>
    <col min="14591" max="14600" width="0" style="2" hidden="1" customWidth="1"/>
    <col min="14601" max="14841" width="9.140625" style="2"/>
    <col min="14842" max="14842" width="12.7109375" style="2" customWidth="1"/>
    <col min="14843" max="14843" width="36.42578125" style="2" customWidth="1"/>
    <col min="14844" max="14844" width="12.85546875" style="2" customWidth="1"/>
    <col min="14845" max="14845" width="11.42578125" style="2" customWidth="1"/>
    <col min="14846" max="14846" width="10.28515625" style="2" customWidth="1"/>
    <col min="14847" max="14856" width="0" style="2" hidden="1" customWidth="1"/>
    <col min="14857" max="15097" width="9.140625" style="2"/>
    <col min="15098" max="15098" width="12.7109375" style="2" customWidth="1"/>
    <col min="15099" max="15099" width="36.42578125" style="2" customWidth="1"/>
    <col min="15100" max="15100" width="12.85546875" style="2" customWidth="1"/>
    <col min="15101" max="15101" width="11.42578125" style="2" customWidth="1"/>
    <col min="15102" max="15102" width="10.28515625" style="2" customWidth="1"/>
    <col min="15103" max="15112" width="0" style="2" hidden="1" customWidth="1"/>
    <col min="15113" max="15353" width="9.140625" style="2"/>
    <col min="15354" max="15354" width="12.7109375" style="2" customWidth="1"/>
    <col min="15355" max="15355" width="36.42578125" style="2" customWidth="1"/>
    <col min="15356" max="15356" width="12.85546875" style="2" customWidth="1"/>
    <col min="15357" max="15357" width="11.42578125" style="2" customWidth="1"/>
    <col min="15358" max="15358" width="10.28515625" style="2" customWidth="1"/>
    <col min="15359" max="15368" width="0" style="2" hidden="1" customWidth="1"/>
    <col min="15369" max="15609" width="9.140625" style="2"/>
    <col min="15610" max="15610" width="12.7109375" style="2" customWidth="1"/>
    <col min="15611" max="15611" width="36.42578125" style="2" customWidth="1"/>
    <col min="15612" max="15612" width="12.85546875" style="2" customWidth="1"/>
    <col min="15613" max="15613" width="11.42578125" style="2" customWidth="1"/>
    <col min="15614" max="15614" width="10.28515625" style="2" customWidth="1"/>
    <col min="15615" max="15624" width="0" style="2" hidden="1" customWidth="1"/>
    <col min="15625" max="15865" width="9.140625" style="2"/>
    <col min="15866" max="15866" width="12.7109375" style="2" customWidth="1"/>
    <col min="15867" max="15867" width="36.42578125" style="2" customWidth="1"/>
    <col min="15868" max="15868" width="12.85546875" style="2" customWidth="1"/>
    <col min="15869" max="15869" width="11.42578125" style="2" customWidth="1"/>
    <col min="15870" max="15870" width="10.28515625" style="2" customWidth="1"/>
    <col min="15871" max="15880" width="0" style="2" hidden="1" customWidth="1"/>
    <col min="15881" max="16121" width="9.140625" style="2"/>
    <col min="16122" max="16122" width="12.7109375" style="2" customWidth="1"/>
    <col min="16123" max="16123" width="36.42578125" style="2" customWidth="1"/>
    <col min="16124" max="16124" width="12.85546875" style="2" customWidth="1"/>
    <col min="16125" max="16125" width="11.42578125" style="2" customWidth="1"/>
    <col min="16126" max="16126" width="10.28515625" style="2" customWidth="1"/>
    <col min="16127" max="16136" width="0" style="2" hidden="1" customWidth="1"/>
    <col min="16137" max="16384" width="9.140625" style="2"/>
  </cols>
  <sheetData>
    <row r="1" spans="1:5" ht="36.75" customHeight="1">
      <c r="A1" s="27" t="s">
        <v>126</v>
      </c>
      <c r="B1" s="27"/>
      <c r="C1" s="27"/>
      <c r="D1" s="27"/>
      <c r="E1" s="27"/>
    </row>
    <row r="2" spans="1:5" ht="15.75" customHeight="1">
      <c r="A2" s="27"/>
      <c r="B2" s="27"/>
      <c r="C2" s="27"/>
      <c r="D2" s="27"/>
      <c r="E2" s="27"/>
    </row>
    <row r="3" spans="1:5" ht="15.75">
      <c r="C3" s="1"/>
      <c r="D3" s="1"/>
      <c r="E3" s="7"/>
    </row>
    <row r="4" spans="1:5" ht="44.25" customHeight="1">
      <c r="A4" s="31" t="s">
        <v>27</v>
      </c>
      <c r="B4" s="32" t="s">
        <v>127</v>
      </c>
      <c r="C4" s="32"/>
      <c r="D4" s="32"/>
      <c r="E4" s="32"/>
    </row>
    <row r="5" spans="1:5" ht="12.75" customHeight="1">
      <c r="A5" s="31"/>
      <c r="B5" s="28" t="s">
        <v>125</v>
      </c>
      <c r="C5" s="30" t="s">
        <v>122</v>
      </c>
      <c r="D5" s="33" t="s">
        <v>121</v>
      </c>
      <c r="E5" s="29" t="s">
        <v>123</v>
      </c>
    </row>
    <row r="6" spans="1:5" ht="53.25" customHeight="1">
      <c r="A6" s="31"/>
      <c r="B6" s="29"/>
      <c r="C6" s="30"/>
      <c r="D6" s="34"/>
      <c r="E6" s="29"/>
    </row>
    <row r="7" spans="1:5" ht="15.75">
      <c r="A7" s="16" t="s">
        <v>28</v>
      </c>
      <c r="B7" s="19">
        <v>6310207.0999999996</v>
      </c>
      <c r="C7" s="19">
        <v>6286129.0999999996</v>
      </c>
      <c r="D7" s="19">
        <f>C7-B7</f>
        <v>-24078</v>
      </c>
      <c r="E7" s="11">
        <f>C7/B7%</f>
        <v>99.618427737498507</v>
      </c>
    </row>
    <row r="8" spans="1:5" ht="15.75">
      <c r="A8" s="16" t="s">
        <v>29</v>
      </c>
      <c r="B8" s="19">
        <v>3108.8</v>
      </c>
      <c r="C8" s="19">
        <v>3106</v>
      </c>
      <c r="D8" s="19">
        <f t="shared" ref="D8:D19" si="0">C8-B8</f>
        <v>-2.8000000000001819</v>
      </c>
      <c r="E8" s="11">
        <f>C8/B8%</f>
        <v>99.909933093154919</v>
      </c>
    </row>
    <row r="9" spans="1:5" ht="15.75">
      <c r="A9" s="17" t="s">
        <v>30</v>
      </c>
      <c r="B9" s="19">
        <v>470051.7</v>
      </c>
      <c r="C9" s="19">
        <v>463919.1</v>
      </c>
      <c r="D9" s="19">
        <f t="shared" si="0"/>
        <v>-6132.6000000000349</v>
      </c>
      <c r="E9" s="11">
        <f t="shared" ref="E9:E19" si="1">C9/B9%</f>
        <v>98.695335002511428</v>
      </c>
    </row>
    <row r="10" spans="1:5" ht="15.75">
      <c r="A10" s="18" t="s">
        <v>31</v>
      </c>
      <c r="B10" s="19">
        <v>971563.1</v>
      </c>
      <c r="C10" s="19">
        <v>971484.4</v>
      </c>
      <c r="D10" s="19">
        <f t="shared" si="0"/>
        <v>-78.699999999953434</v>
      </c>
      <c r="E10" s="11">
        <f t="shared" si="1"/>
        <v>99.991899651190963</v>
      </c>
    </row>
    <row r="11" spans="1:5" ht="15.75">
      <c r="A11" s="17" t="s">
        <v>32</v>
      </c>
      <c r="B11" s="19">
        <v>264203.40000000002</v>
      </c>
      <c r="C11" s="19">
        <v>263188</v>
      </c>
      <c r="D11" s="19">
        <f t="shared" si="0"/>
        <v>-1015.4000000000233</v>
      </c>
      <c r="E11" s="11">
        <f t="shared" si="1"/>
        <v>99.61567489290448</v>
      </c>
    </row>
    <row r="12" spans="1:5" ht="15.75">
      <c r="A12" s="17" t="s">
        <v>33</v>
      </c>
      <c r="B12" s="19">
        <v>43027.5</v>
      </c>
      <c r="C12" s="19">
        <v>40706.5</v>
      </c>
      <c r="D12" s="19">
        <f t="shared" si="0"/>
        <v>-2321</v>
      </c>
      <c r="E12" s="11">
        <f t="shared" si="1"/>
        <v>94.60577537621289</v>
      </c>
    </row>
    <row r="13" spans="1:5" ht="15.75">
      <c r="A13" s="17" t="s">
        <v>34</v>
      </c>
      <c r="B13" s="19">
        <v>1385620</v>
      </c>
      <c r="C13" s="19">
        <v>1379845.9</v>
      </c>
      <c r="D13" s="19">
        <f t="shared" si="0"/>
        <v>-5774.1000000000931</v>
      </c>
      <c r="E13" s="11">
        <f t="shared" si="1"/>
        <v>99.583284017263011</v>
      </c>
    </row>
    <row r="14" spans="1:5" ht="31.5">
      <c r="A14" s="17" t="s">
        <v>35</v>
      </c>
      <c r="B14" s="19">
        <v>522675.1</v>
      </c>
      <c r="C14" s="19">
        <v>518469.3</v>
      </c>
      <c r="D14" s="19">
        <f t="shared" si="0"/>
        <v>-4205.7999999999884</v>
      </c>
      <c r="E14" s="11">
        <f t="shared" si="1"/>
        <v>99.195331861035655</v>
      </c>
    </row>
    <row r="15" spans="1:5" ht="15.75">
      <c r="A15" s="18" t="s">
        <v>36</v>
      </c>
      <c r="B15" s="19">
        <v>62985.7</v>
      </c>
      <c r="C15" s="19">
        <v>57875.4</v>
      </c>
      <c r="D15" s="19">
        <f t="shared" si="0"/>
        <v>-5110.2999999999956</v>
      </c>
      <c r="E15" s="11">
        <f t="shared" si="1"/>
        <v>91.886571078832191</v>
      </c>
    </row>
    <row r="16" spans="1:5" ht="15.75">
      <c r="A16" s="17" t="s">
        <v>37</v>
      </c>
      <c r="B16" s="19">
        <v>348724.9</v>
      </c>
      <c r="C16" s="19">
        <v>343225.1</v>
      </c>
      <c r="D16" s="19">
        <f t="shared" si="0"/>
        <v>-5499.8000000000466</v>
      </c>
      <c r="E16" s="11">
        <f t="shared" si="1"/>
        <v>98.422882908562002</v>
      </c>
    </row>
    <row r="17" spans="1:5" ht="31.5">
      <c r="A17" s="17" t="s">
        <v>38</v>
      </c>
      <c r="B17" s="19">
        <v>102683.1</v>
      </c>
      <c r="C17" s="19">
        <v>98513.2</v>
      </c>
      <c r="D17" s="19">
        <f>C17-B17</f>
        <v>-4169.9000000000087</v>
      </c>
      <c r="E17" s="11">
        <f t="shared" si="1"/>
        <v>95.93905910514971</v>
      </c>
    </row>
    <row r="18" spans="1:5" ht="15.75">
      <c r="A18" s="17" t="s">
        <v>39</v>
      </c>
      <c r="B18" s="19">
        <v>253103</v>
      </c>
      <c r="C18" s="19">
        <v>192849.8</v>
      </c>
      <c r="D18" s="19">
        <f t="shared" si="0"/>
        <v>-60253.200000000012</v>
      </c>
      <c r="E18" s="11">
        <f t="shared" si="1"/>
        <v>76.194197619151083</v>
      </c>
    </row>
    <row r="19" spans="1:5" ht="31.5">
      <c r="A19" s="17" t="s">
        <v>40</v>
      </c>
      <c r="B19" s="19">
        <v>562618.1</v>
      </c>
      <c r="C19" s="19">
        <v>560443.30000000005</v>
      </c>
      <c r="D19" s="19">
        <f t="shared" si="0"/>
        <v>-2174.7999999999302</v>
      </c>
      <c r="E19" s="11">
        <f t="shared" si="1"/>
        <v>99.613450047198995</v>
      </c>
    </row>
    <row r="20" spans="1:5" ht="15.75">
      <c r="A20" s="14" t="s">
        <v>26</v>
      </c>
      <c r="B20" s="21">
        <f>SUM(B7:B19)</f>
        <v>11300571.499999998</v>
      </c>
      <c r="C20" s="21">
        <f>SUM(C7:C19)</f>
        <v>11179755.100000001</v>
      </c>
      <c r="D20" s="21">
        <f>SUM(D7:D19)</f>
        <v>-120816.40000000008</v>
      </c>
      <c r="E20" s="22">
        <f>C20/B20%</f>
        <v>98.930882389443781</v>
      </c>
    </row>
    <row r="21" spans="1:5" ht="15.75">
      <c r="A21" s="5"/>
      <c r="B21" s="6"/>
      <c r="C21" s="6"/>
      <c r="D21" s="6"/>
      <c r="E21" s="6"/>
    </row>
  </sheetData>
  <mergeCells count="8">
    <mergeCell ref="A2:E2"/>
    <mergeCell ref="A1:E1"/>
    <mergeCell ref="B5:B6"/>
    <mergeCell ref="C5:C6"/>
    <mergeCell ref="E5:E6"/>
    <mergeCell ref="A4:A6"/>
    <mergeCell ref="B4:E4"/>
    <mergeCell ref="D5:D6"/>
  </mergeCells>
  <pageMargins left="0.98425196850393704" right="0.59055118110236227" top="0.78740157480314965" bottom="0.78740157480314965" header="0.31496062992125984" footer="0.31496062992125984"/>
  <pageSetup paperSize="9" scale="75" firstPageNumber="245" orientation="portrait" useFirstPageNumber="1" r:id="rId1"/>
  <headerFooter>
    <oddFooter>&amp;R&amp;"Times New Roman,обычный"&amp;12&amp;P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"/>
  <sheetViews>
    <sheetView tabSelected="1" view="pageBreakPreview" topLeftCell="A34" zoomScale="60" zoomScaleNormal="70" workbookViewId="0">
      <selection activeCell="B60" sqref="B60"/>
    </sheetView>
  </sheetViews>
  <sheetFormatPr defaultRowHeight="12.75"/>
  <cols>
    <col min="1" max="1" width="15.5703125" style="2" bestFit="1" customWidth="1"/>
    <col min="2" max="2" width="45" style="2" customWidth="1"/>
    <col min="3" max="3" width="16.85546875" style="3" customWidth="1"/>
    <col min="4" max="4" width="13.140625" style="3" customWidth="1"/>
    <col min="5" max="5" width="16.85546875" style="3" customWidth="1"/>
    <col min="6" max="6" width="13.140625" style="3" customWidth="1"/>
    <col min="7" max="7" width="16.85546875" style="3" customWidth="1"/>
    <col min="8" max="8" width="12.28515625" style="3" customWidth="1"/>
    <col min="9" max="9" width="16.85546875" style="3" customWidth="1"/>
    <col min="10" max="10" width="12.28515625" style="3" customWidth="1"/>
    <col min="11" max="11" width="16.85546875" style="3" customWidth="1"/>
    <col min="12" max="12" width="6.140625" style="2" customWidth="1"/>
    <col min="13" max="16384" width="9.140625" style="2"/>
  </cols>
  <sheetData>
    <row r="1" spans="1:12" ht="15.75" customHeight="1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ht="15.75" customHeight="1">
      <c r="A2" s="27" t="s">
        <v>129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15.7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ht="15.75" customHeight="1">
      <c r="A4" s="15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ht="15.75">
      <c r="A5" s="1"/>
      <c r="D5" s="1"/>
      <c r="E5" s="7"/>
      <c r="F5" s="1"/>
      <c r="G5" s="7"/>
      <c r="H5" s="1"/>
      <c r="I5" s="7"/>
      <c r="J5" s="1"/>
      <c r="K5" s="7"/>
    </row>
    <row r="6" spans="1:12" ht="12.75" customHeight="1">
      <c r="A6" s="29" t="s">
        <v>11</v>
      </c>
      <c r="B6" s="29" t="s">
        <v>12</v>
      </c>
      <c r="C6" s="28" t="s">
        <v>130</v>
      </c>
      <c r="D6" s="30" t="s">
        <v>124</v>
      </c>
      <c r="E6" s="28" t="s">
        <v>131</v>
      </c>
      <c r="F6" s="30" t="s">
        <v>124</v>
      </c>
      <c r="G6" s="29" t="s">
        <v>133</v>
      </c>
      <c r="H6" s="30" t="s">
        <v>124</v>
      </c>
      <c r="I6" s="29" t="s">
        <v>132</v>
      </c>
      <c r="J6" s="30" t="s">
        <v>124</v>
      </c>
      <c r="K6" s="29" t="s">
        <v>134</v>
      </c>
    </row>
    <row r="7" spans="1:12" ht="64.5" customHeight="1">
      <c r="A7" s="29"/>
      <c r="B7" s="29"/>
      <c r="C7" s="28"/>
      <c r="D7" s="30"/>
      <c r="E7" s="28"/>
      <c r="F7" s="30"/>
      <c r="G7" s="29"/>
      <c r="H7" s="30"/>
      <c r="I7" s="29"/>
      <c r="J7" s="30"/>
      <c r="K7" s="29"/>
    </row>
    <row r="8" spans="1:12" s="23" customFormat="1" ht="15.75">
      <c r="A8" s="13" t="s">
        <v>0</v>
      </c>
      <c r="B8" s="20" t="s">
        <v>13</v>
      </c>
      <c r="C8" s="21">
        <v>1051272.5</v>
      </c>
      <c r="D8" s="21">
        <f>E8-C8</f>
        <v>15522</v>
      </c>
      <c r="E8" s="21">
        <v>1066794.5</v>
      </c>
      <c r="F8" s="21">
        <f>G8-E8</f>
        <v>-59905.099999999977</v>
      </c>
      <c r="G8" s="21">
        <v>1006889.4</v>
      </c>
      <c r="H8" s="21">
        <f t="shared" ref="H8:J23" si="0">I8-G8</f>
        <v>253300.29999999993</v>
      </c>
      <c r="I8" s="21">
        <v>1260189.7</v>
      </c>
      <c r="J8" s="21">
        <f>K8-I8</f>
        <v>-233067.79999999993</v>
      </c>
      <c r="K8" s="21">
        <v>1027121.9</v>
      </c>
      <c r="L8" s="36"/>
    </row>
    <row r="9" spans="1:12" ht="63">
      <c r="A9" s="8" t="s">
        <v>41</v>
      </c>
      <c r="B9" s="17" t="s">
        <v>70</v>
      </c>
      <c r="C9" s="10">
        <v>2612.5</v>
      </c>
      <c r="D9" s="10">
        <f>E9-C9</f>
        <v>0</v>
      </c>
      <c r="E9" s="10">
        <v>2612.5</v>
      </c>
      <c r="F9" s="10">
        <f t="shared" ref="F9:F59" si="1">G9-E9</f>
        <v>639.80000000000018</v>
      </c>
      <c r="G9" s="10">
        <v>3252.3</v>
      </c>
      <c r="H9" s="10">
        <f t="shared" si="0"/>
        <v>0</v>
      </c>
      <c r="I9" s="10">
        <v>3252.3</v>
      </c>
      <c r="J9" s="10">
        <f t="shared" si="0"/>
        <v>0</v>
      </c>
      <c r="K9" s="10">
        <v>3252.3</v>
      </c>
    </row>
    <row r="10" spans="1:12" ht="78.75">
      <c r="A10" s="8" t="s">
        <v>42</v>
      </c>
      <c r="B10" s="17" t="s">
        <v>71</v>
      </c>
      <c r="C10" s="10">
        <v>29942.3</v>
      </c>
      <c r="D10" s="10">
        <f t="shared" ref="D10:D59" si="2">E10-C10</f>
        <v>2191.4000000000015</v>
      </c>
      <c r="E10" s="10">
        <v>32133.7</v>
      </c>
      <c r="F10" s="10">
        <f t="shared" si="1"/>
        <v>947.79999999999927</v>
      </c>
      <c r="G10" s="10">
        <v>33081.5</v>
      </c>
      <c r="H10" s="10">
        <f t="shared" si="0"/>
        <v>0</v>
      </c>
      <c r="I10" s="10">
        <v>33081.5</v>
      </c>
      <c r="J10" s="10">
        <f t="shared" si="0"/>
        <v>-2129.5999999999985</v>
      </c>
      <c r="K10" s="10">
        <v>30951.9</v>
      </c>
    </row>
    <row r="11" spans="1:12" ht="78.75">
      <c r="A11" s="8" t="s">
        <v>43</v>
      </c>
      <c r="B11" s="17" t="s">
        <v>72</v>
      </c>
      <c r="C11" s="10">
        <v>461487.7</v>
      </c>
      <c r="D11" s="10">
        <f t="shared" si="2"/>
        <v>5759.7999999999884</v>
      </c>
      <c r="E11" s="10">
        <v>467247.5</v>
      </c>
      <c r="F11" s="10">
        <f t="shared" si="1"/>
        <v>5074.5</v>
      </c>
      <c r="G11" s="10">
        <v>472322</v>
      </c>
      <c r="H11" s="10">
        <f t="shared" si="0"/>
        <v>10844.400000000023</v>
      </c>
      <c r="I11" s="10">
        <v>483166.4</v>
      </c>
      <c r="J11" s="10">
        <f t="shared" si="0"/>
        <v>94189</v>
      </c>
      <c r="K11" s="10">
        <v>577355.4</v>
      </c>
    </row>
    <row r="12" spans="1:12" ht="15.75">
      <c r="A12" s="8" t="s">
        <v>47</v>
      </c>
      <c r="B12" s="17" t="s">
        <v>73</v>
      </c>
      <c r="C12" s="10">
        <v>304.89999999999998</v>
      </c>
      <c r="D12" s="10">
        <f t="shared" si="2"/>
        <v>0</v>
      </c>
      <c r="E12" s="10">
        <v>304.89999999999998</v>
      </c>
      <c r="F12" s="10">
        <f t="shared" si="1"/>
        <v>0</v>
      </c>
      <c r="G12" s="10">
        <v>304.89999999999998</v>
      </c>
      <c r="H12" s="10">
        <f t="shared" si="0"/>
        <v>0</v>
      </c>
      <c r="I12" s="10">
        <v>304.89999999999998</v>
      </c>
      <c r="J12" s="10">
        <f t="shared" si="0"/>
        <v>0</v>
      </c>
      <c r="K12" s="10">
        <v>304.89999999999998</v>
      </c>
    </row>
    <row r="13" spans="1:12" ht="63">
      <c r="A13" s="8" t="s">
        <v>44</v>
      </c>
      <c r="B13" s="17" t="s">
        <v>74</v>
      </c>
      <c r="C13" s="10">
        <v>19753.7</v>
      </c>
      <c r="D13" s="10">
        <f>E13-C13</f>
        <v>100</v>
      </c>
      <c r="E13" s="10">
        <v>19853.7</v>
      </c>
      <c r="F13" s="10">
        <f t="shared" si="1"/>
        <v>617.29999999999927</v>
      </c>
      <c r="G13" s="10">
        <v>20471</v>
      </c>
      <c r="H13" s="10">
        <f t="shared" si="0"/>
        <v>0</v>
      </c>
      <c r="I13" s="10">
        <v>20471</v>
      </c>
      <c r="J13" s="10">
        <f t="shared" si="0"/>
        <v>8278.4000000000015</v>
      </c>
      <c r="K13" s="10">
        <v>28749.4</v>
      </c>
    </row>
    <row r="14" spans="1:12" ht="31.5">
      <c r="A14" s="8" t="s">
        <v>119</v>
      </c>
      <c r="B14" s="17" t="s">
        <v>120</v>
      </c>
      <c r="C14" s="10"/>
      <c r="D14" s="10">
        <f t="shared" si="2"/>
        <v>0</v>
      </c>
      <c r="E14" s="10"/>
      <c r="F14" s="10">
        <f t="shared" si="1"/>
        <v>0</v>
      </c>
      <c r="G14" s="10"/>
      <c r="H14" s="10">
        <f t="shared" si="0"/>
        <v>0</v>
      </c>
      <c r="I14" s="10"/>
      <c r="J14" s="10">
        <f t="shared" si="0"/>
        <v>0</v>
      </c>
      <c r="K14" s="10"/>
    </row>
    <row r="15" spans="1:12" ht="15.75">
      <c r="A15" s="8" t="s">
        <v>45</v>
      </c>
      <c r="B15" s="17" t="s">
        <v>75</v>
      </c>
      <c r="C15" s="10">
        <v>20000</v>
      </c>
      <c r="D15" s="10">
        <f t="shared" si="2"/>
        <v>-1855</v>
      </c>
      <c r="E15" s="10">
        <v>18145</v>
      </c>
      <c r="F15" s="10">
        <f t="shared" si="1"/>
        <v>-3315.6000000000004</v>
      </c>
      <c r="G15" s="10">
        <v>14829.4</v>
      </c>
      <c r="H15" s="10">
        <f t="shared" si="0"/>
        <v>45189.7</v>
      </c>
      <c r="I15" s="10">
        <v>60019.1</v>
      </c>
      <c r="J15" s="10">
        <f t="shared" si="0"/>
        <v>-53724.6</v>
      </c>
      <c r="K15" s="10">
        <v>6294.5</v>
      </c>
    </row>
    <row r="16" spans="1:12" ht="15.75">
      <c r="A16" s="8" t="s">
        <v>46</v>
      </c>
      <c r="B16" s="17" t="s">
        <v>76</v>
      </c>
      <c r="C16" s="10">
        <v>517171.4</v>
      </c>
      <c r="D16" s="10">
        <f t="shared" si="2"/>
        <v>9325.7999999999302</v>
      </c>
      <c r="E16" s="10">
        <v>526497.19999999995</v>
      </c>
      <c r="F16" s="10">
        <f t="shared" si="1"/>
        <v>-63868.899999999965</v>
      </c>
      <c r="G16" s="10">
        <v>462628.3</v>
      </c>
      <c r="H16" s="10">
        <f t="shared" si="0"/>
        <v>197266.10000000003</v>
      </c>
      <c r="I16" s="10">
        <v>659894.4</v>
      </c>
      <c r="J16" s="10">
        <f t="shared" si="0"/>
        <v>-279680.90000000002</v>
      </c>
      <c r="K16" s="10">
        <v>380213.5</v>
      </c>
    </row>
    <row r="17" spans="1:11" s="23" customFormat="1" ht="31.5">
      <c r="A17" s="13" t="s">
        <v>1</v>
      </c>
      <c r="B17" s="20" t="s">
        <v>14</v>
      </c>
      <c r="C17" s="21">
        <v>62085.8</v>
      </c>
      <c r="D17" s="21">
        <f t="shared" si="2"/>
        <v>0</v>
      </c>
      <c r="E17" s="21">
        <v>62085.8</v>
      </c>
      <c r="F17" s="21">
        <f t="shared" si="1"/>
        <v>0</v>
      </c>
      <c r="G17" s="21">
        <v>62085.8</v>
      </c>
      <c r="H17" s="21">
        <f t="shared" si="0"/>
        <v>2100</v>
      </c>
      <c r="I17" s="21">
        <v>64185.8</v>
      </c>
      <c r="J17" s="21">
        <f t="shared" si="0"/>
        <v>1873.5999999999913</v>
      </c>
      <c r="K17" s="21">
        <v>66059.399999999994</v>
      </c>
    </row>
    <row r="18" spans="1:11" ht="15.75">
      <c r="A18" s="8" t="s">
        <v>48</v>
      </c>
      <c r="B18" s="17" t="s">
        <v>77</v>
      </c>
      <c r="C18" s="9">
        <v>9119.6</v>
      </c>
      <c r="D18" s="9">
        <f t="shared" si="2"/>
        <v>0</v>
      </c>
      <c r="E18" s="9">
        <v>9119.6</v>
      </c>
      <c r="F18" s="9">
        <f t="shared" si="1"/>
        <v>0</v>
      </c>
      <c r="G18" s="9">
        <v>9119.6</v>
      </c>
      <c r="H18" s="9">
        <f t="shared" si="0"/>
        <v>0</v>
      </c>
      <c r="I18" s="9">
        <v>9119.6</v>
      </c>
      <c r="J18" s="9">
        <f t="shared" si="0"/>
        <v>2039</v>
      </c>
      <c r="K18" s="9">
        <v>11158.6</v>
      </c>
    </row>
    <row r="19" spans="1:11" ht="63">
      <c r="A19" s="8" t="s">
        <v>49</v>
      </c>
      <c r="B19" s="17" t="s">
        <v>78</v>
      </c>
      <c r="C19" s="9">
        <v>34559.199999999997</v>
      </c>
      <c r="D19" s="9">
        <f t="shared" si="2"/>
        <v>0</v>
      </c>
      <c r="E19" s="9">
        <v>34559.199999999997</v>
      </c>
      <c r="F19" s="9">
        <f t="shared" si="1"/>
        <v>0</v>
      </c>
      <c r="G19" s="9">
        <v>34559.199999999997</v>
      </c>
      <c r="H19" s="9">
        <f t="shared" si="0"/>
        <v>2100</v>
      </c>
      <c r="I19" s="9">
        <v>36659.199999999997</v>
      </c>
      <c r="J19" s="9">
        <f t="shared" si="0"/>
        <v>443.10000000000582</v>
      </c>
      <c r="K19" s="9">
        <v>37102.300000000003</v>
      </c>
    </row>
    <row r="20" spans="1:11" ht="47.25">
      <c r="A20" s="8" t="s">
        <v>50</v>
      </c>
      <c r="B20" s="17" t="s">
        <v>79</v>
      </c>
      <c r="C20" s="9">
        <v>18407</v>
      </c>
      <c r="D20" s="9">
        <f t="shared" si="2"/>
        <v>0</v>
      </c>
      <c r="E20" s="9">
        <v>18407</v>
      </c>
      <c r="F20" s="9">
        <f t="shared" si="1"/>
        <v>0</v>
      </c>
      <c r="G20" s="9">
        <v>18407</v>
      </c>
      <c r="H20" s="9">
        <f t="shared" si="0"/>
        <v>0</v>
      </c>
      <c r="I20" s="9">
        <v>18407</v>
      </c>
      <c r="J20" s="9">
        <f t="shared" si="0"/>
        <v>-608.5</v>
      </c>
      <c r="K20" s="9">
        <v>17798.5</v>
      </c>
    </row>
    <row r="21" spans="1:11" s="23" customFormat="1" ht="15.75">
      <c r="A21" s="13" t="s">
        <v>2</v>
      </c>
      <c r="B21" s="24" t="s">
        <v>15</v>
      </c>
      <c r="C21" s="21">
        <v>1103602.2</v>
      </c>
      <c r="D21" s="21">
        <f t="shared" si="2"/>
        <v>-77408.899999999907</v>
      </c>
      <c r="E21" s="21">
        <v>1026193.3</v>
      </c>
      <c r="F21" s="21">
        <f t="shared" si="1"/>
        <v>74948.899999999907</v>
      </c>
      <c r="G21" s="21">
        <v>1101142.2</v>
      </c>
      <c r="H21" s="21">
        <f t="shared" si="0"/>
        <v>79519.800000000047</v>
      </c>
      <c r="I21" s="21">
        <v>1180662</v>
      </c>
      <c r="J21" s="21">
        <f>K21-I21</f>
        <v>24123</v>
      </c>
      <c r="K21" s="21">
        <v>1204785</v>
      </c>
    </row>
    <row r="22" spans="1:11" ht="15.75">
      <c r="A22" s="8" t="s">
        <v>51</v>
      </c>
      <c r="B22" s="17" t="s">
        <v>80</v>
      </c>
      <c r="C22" s="9">
        <v>9156.5</v>
      </c>
      <c r="D22" s="9">
        <f t="shared" si="2"/>
        <v>2461.2999999999993</v>
      </c>
      <c r="E22" s="9">
        <v>11617.8</v>
      </c>
      <c r="F22" s="9">
        <f t="shared" si="1"/>
        <v>0</v>
      </c>
      <c r="G22" s="9">
        <v>11617.8</v>
      </c>
      <c r="H22" s="9">
        <f t="shared" si="0"/>
        <v>0</v>
      </c>
      <c r="I22" s="9">
        <v>11617.8</v>
      </c>
      <c r="J22" s="9">
        <f>K22-I22</f>
        <v>-1.0999999999985448</v>
      </c>
      <c r="K22" s="9">
        <v>11616.7</v>
      </c>
    </row>
    <row r="23" spans="1:11" ht="15.75">
      <c r="A23" s="8" t="s">
        <v>52</v>
      </c>
      <c r="B23" s="17" t="s">
        <v>81</v>
      </c>
      <c r="C23" s="9">
        <v>75765</v>
      </c>
      <c r="D23" s="9">
        <f t="shared" si="2"/>
        <v>-73281.8</v>
      </c>
      <c r="E23" s="9">
        <v>2483.1999999999998</v>
      </c>
      <c r="F23" s="9">
        <f t="shared" si="1"/>
        <v>12550</v>
      </c>
      <c r="G23" s="9">
        <v>15033.2</v>
      </c>
      <c r="H23" s="9">
        <f t="shared" si="0"/>
        <v>12000</v>
      </c>
      <c r="I23" s="9">
        <v>27033.200000000001</v>
      </c>
      <c r="J23" s="9">
        <f t="shared" ref="J23:J59" si="3">K23-I23</f>
        <v>22.399999999997817</v>
      </c>
      <c r="K23" s="9">
        <v>27055.599999999999</v>
      </c>
    </row>
    <row r="24" spans="1:11" ht="15.75">
      <c r="A24" s="8" t="s">
        <v>53</v>
      </c>
      <c r="B24" s="17" t="s">
        <v>82</v>
      </c>
      <c r="C24" s="9">
        <v>868218.1</v>
      </c>
      <c r="D24" s="9">
        <f t="shared" si="2"/>
        <v>-24163.400000000023</v>
      </c>
      <c r="E24" s="9">
        <v>844054.7</v>
      </c>
      <c r="F24" s="9">
        <f t="shared" si="1"/>
        <v>63325</v>
      </c>
      <c r="G24" s="9">
        <v>907379.7</v>
      </c>
      <c r="H24" s="9">
        <f t="shared" ref="H24:H59" si="4">I24-G24</f>
        <v>34779</v>
      </c>
      <c r="I24" s="9">
        <v>942158.7</v>
      </c>
      <c r="J24" s="9">
        <f t="shared" si="3"/>
        <v>54461</v>
      </c>
      <c r="K24" s="9">
        <v>996619.7</v>
      </c>
    </row>
    <row r="25" spans="1:11" ht="15.75">
      <c r="A25" s="8" t="s">
        <v>54</v>
      </c>
      <c r="B25" s="17" t="s">
        <v>83</v>
      </c>
      <c r="C25" s="9">
        <v>11.4</v>
      </c>
      <c r="D25" s="9">
        <f t="shared" si="2"/>
        <v>0</v>
      </c>
      <c r="E25" s="9">
        <v>11.4</v>
      </c>
      <c r="F25" s="9">
        <f t="shared" si="1"/>
        <v>0</v>
      </c>
      <c r="G25" s="9">
        <v>11.4</v>
      </c>
      <c r="H25" s="9">
        <f t="shared" si="4"/>
        <v>0</v>
      </c>
      <c r="I25" s="9">
        <v>11.4</v>
      </c>
      <c r="J25" s="9">
        <f t="shared" si="3"/>
        <v>0</v>
      </c>
      <c r="K25" s="9">
        <v>11.4</v>
      </c>
    </row>
    <row r="26" spans="1:11" ht="31.5">
      <c r="A26" s="8" t="s">
        <v>55</v>
      </c>
      <c r="B26" s="17" t="s">
        <v>84</v>
      </c>
      <c r="C26" s="9">
        <v>150451.20000000001</v>
      </c>
      <c r="D26" s="9">
        <f t="shared" si="2"/>
        <v>17575.099999999977</v>
      </c>
      <c r="E26" s="9">
        <v>168026.3</v>
      </c>
      <c r="F26" s="9">
        <f t="shared" si="1"/>
        <v>-926.19999999998254</v>
      </c>
      <c r="G26" s="9">
        <v>167100.1</v>
      </c>
      <c r="H26" s="9">
        <f t="shared" si="4"/>
        <v>32740.799999999988</v>
      </c>
      <c r="I26" s="9">
        <v>199840.9</v>
      </c>
      <c r="J26" s="9">
        <f t="shared" si="3"/>
        <v>-30359.299999999988</v>
      </c>
      <c r="K26" s="9">
        <v>169481.60000000001</v>
      </c>
    </row>
    <row r="27" spans="1:11" s="23" customFormat="1" ht="15.75">
      <c r="A27" s="13" t="s">
        <v>3</v>
      </c>
      <c r="B27" s="25" t="s">
        <v>16</v>
      </c>
      <c r="C27" s="21">
        <v>855577.8</v>
      </c>
      <c r="D27" s="21">
        <f t="shared" si="2"/>
        <v>20688.5</v>
      </c>
      <c r="E27" s="21">
        <v>876266.3</v>
      </c>
      <c r="F27" s="21">
        <f t="shared" si="1"/>
        <v>-2245.5</v>
      </c>
      <c r="G27" s="21">
        <v>874020.8</v>
      </c>
      <c r="H27" s="21">
        <f t="shared" si="4"/>
        <v>31963.599999999977</v>
      </c>
      <c r="I27" s="21">
        <v>905984.4</v>
      </c>
      <c r="J27" s="21">
        <f t="shared" si="3"/>
        <v>-15331.70000000007</v>
      </c>
      <c r="K27" s="21">
        <v>890652.7</v>
      </c>
    </row>
    <row r="28" spans="1:11" ht="15.75">
      <c r="A28" s="8" t="s">
        <v>56</v>
      </c>
      <c r="B28" s="17" t="s">
        <v>85</v>
      </c>
      <c r="C28" s="9">
        <v>500910.2</v>
      </c>
      <c r="D28" s="9">
        <f t="shared" si="2"/>
        <v>-980.5</v>
      </c>
      <c r="E28" s="9">
        <v>499929.7</v>
      </c>
      <c r="F28" s="9">
        <f t="shared" si="1"/>
        <v>-9126.2999999999884</v>
      </c>
      <c r="G28" s="9">
        <v>490803.4</v>
      </c>
      <c r="H28" s="9">
        <f t="shared" si="4"/>
        <v>19941.299999999988</v>
      </c>
      <c r="I28" s="9">
        <v>510744.7</v>
      </c>
      <c r="J28" s="9">
        <f t="shared" si="3"/>
        <v>-8385.7000000000116</v>
      </c>
      <c r="K28" s="9">
        <v>502359</v>
      </c>
    </row>
    <row r="29" spans="1:11" ht="15.75">
      <c r="A29" s="8" t="s">
        <v>57</v>
      </c>
      <c r="B29" s="17" t="s">
        <v>86</v>
      </c>
      <c r="C29" s="9">
        <v>37363.300000000003</v>
      </c>
      <c r="D29" s="9">
        <f t="shared" si="2"/>
        <v>0</v>
      </c>
      <c r="E29" s="9">
        <v>37363.300000000003</v>
      </c>
      <c r="F29" s="9">
        <f t="shared" si="1"/>
        <v>8271.8999999999942</v>
      </c>
      <c r="G29" s="9">
        <v>45635.199999999997</v>
      </c>
      <c r="H29" s="9">
        <f t="shared" si="4"/>
        <v>6183.2000000000044</v>
      </c>
      <c r="I29" s="9">
        <v>51818.400000000001</v>
      </c>
      <c r="J29" s="9">
        <f t="shared" si="3"/>
        <v>-5889.3000000000029</v>
      </c>
      <c r="K29" s="9">
        <v>45929.1</v>
      </c>
    </row>
    <row r="30" spans="1:11" ht="15.75">
      <c r="A30" s="8" t="s">
        <v>58</v>
      </c>
      <c r="B30" s="17" t="s">
        <v>87</v>
      </c>
      <c r="C30" s="9">
        <v>262268.7</v>
      </c>
      <c r="D30" s="9">
        <f t="shared" si="2"/>
        <v>21668.899999999965</v>
      </c>
      <c r="E30" s="9">
        <v>283937.59999999998</v>
      </c>
      <c r="F30" s="9">
        <f t="shared" si="1"/>
        <v>-1591.0999999999767</v>
      </c>
      <c r="G30" s="9">
        <v>282346.5</v>
      </c>
      <c r="H30" s="9">
        <f t="shared" si="4"/>
        <v>4463.2999999999884</v>
      </c>
      <c r="I30" s="9">
        <v>286809.8</v>
      </c>
      <c r="J30" s="9">
        <f t="shared" si="3"/>
        <v>-1870.5</v>
      </c>
      <c r="K30" s="9">
        <v>284939.3</v>
      </c>
    </row>
    <row r="31" spans="1:11" ht="31.5">
      <c r="A31" s="8" t="s">
        <v>59</v>
      </c>
      <c r="B31" s="17" t="s">
        <v>88</v>
      </c>
      <c r="C31" s="9">
        <v>55035.6</v>
      </c>
      <c r="D31" s="9">
        <f t="shared" si="2"/>
        <v>0</v>
      </c>
      <c r="E31" s="9">
        <v>55035.6</v>
      </c>
      <c r="F31" s="9">
        <f t="shared" si="1"/>
        <v>200</v>
      </c>
      <c r="G31" s="9">
        <v>55235.6</v>
      </c>
      <c r="H31" s="9">
        <f t="shared" si="4"/>
        <v>1375.9000000000015</v>
      </c>
      <c r="I31" s="9">
        <v>56611.5</v>
      </c>
      <c r="J31" s="9">
        <f t="shared" si="3"/>
        <v>813.80000000000291</v>
      </c>
      <c r="K31" s="9">
        <v>57425.3</v>
      </c>
    </row>
    <row r="32" spans="1:11" s="23" customFormat="1" ht="15.75">
      <c r="A32" s="13" t="s">
        <v>4</v>
      </c>
      <c r="B32" s="25" t="s">
        <v>17</v>
      </c>
      <c r="C32" s="21">
        <v>18446.2</v>
      </c>
      <c r="D32" s="21">
        <f t="shared" si="2"/>
        <v>0</v>
      </c>
      <c r="E32" s="21">
        <v>18446.2</v>
      </c>
      <c r="F32" s="21">
        <f t="shared" si="1"/>
        <v>14999.999999999996</v>
      </c>
      <c r="G32" s="21">
        <v>33446.199999999997</v>
      </c>
      <c r="H32" s="21">
        <f t="shared" si="4"/>
        <v>602.5</v>
      </c>
      <c r="I32" s="21">
        <v>34048.699999999997</v>
      </c>
      <c r="J32" s="21">
        <f t="shared" si="3"/>
        <v>-11807.899999999998</v>
      </c>
      <c r="K32" s="21">
        <v>22240.799999999999</v>
      </c>
    </row>
    <row r="33" spans="1:11" ht="31.5">
      <c r="A33" s="8" t="s">
        <v>90</v>
      </c>
      <c r="B33" s="17" t="s">
        <v>89</v>
      </c>
      <c r="C33" s="9">
        <v>18446.2</v>
      </c>
      <c r="D33" s="9">
        <f t="shared" si="2"/>
        <v>0</v>
      </c>
      <c r="E33" s="9">
        <v>18446.2</v>
      </c>
      <c r="F33" s="9">
        <f t="shared" si="1"/>
        <v>14999.999999999996</v>
      </c>
      <c r="G33" s="9">
        <v>33446.199999999997</v>
      </c>
      <c r="H33" s="9">
        <f t="shared" si="4"/>
        <v>602.5</v>
      </c>
      <c r="I33" s="9">
        <v>34048.699999999997</v>
      </c>
      <c r="J33" s="9">
        <f t="shared" si="3"/>
        <v>-11807.899999999998</v>
      </c>
      <c r="K33" s="9">
        <v>22240.799999999999</v>
      </c>
    </row>
    <row r="34" spans="1:11" s="23" customFormat="1" ht="15.75">
      <c r="A34" s="13" t="s">
        <v>5</v>
      </c>
      <c r="B34" s="25" t="s">
        <v>18</v>
      </c>
      <c r="C34" s="21">
        <v>6300085.5</v>
      </c>
      <c r="D34" s="21">
        <f t="shared" si="2"/>
        <v>31093.799999999814</v>
      </c>
      <c r="E34" s="21">
        <v>6331179.2999999998</v>
      </c>
      <c r="F34" s="21">
        <f t="shared" si="1"/>
        <v>1454.2999999998137</v>
      </c>
      <c r="G34" s="21">
        <v>6332633.5999999996</v>
      </c>
      <c r="H34" s="21">
        <f t="shared" si="4"/>
        <v>36779.100000000559</v>
      </c>
      <c r="I34" s="21">
        <v>6369412.7000000002</v>
      </c>
      <c r="J34" s="21">
        <f t="shared" si="3"/>
        <v>153711.09999999963</v>
      </c>
      <c r="K34" s="21">
        <v>6523123.7999999998</v>
      </c>
    </row>
    <row r="35" spans="1:11" s="23" customFormat="1" ht="15.75">
      <c r="A35" s="8" t="s">
        <v>95</v>
      </c>
      <c r="B35" s="17" t="s">
        <v>91</v>
      </c>
      <c r="C35" s="9">
        <v>2404671.7999999998</v>
      </c>
      <c r="D35" s="9">
        <f t="shared" si="2"/>
        <v>3425.6000000000931</v>
      </c>
      <c r="E35" s="9">
        <v>2408097.4</v>
      </c>
      <c r="F35" s="9">
        <f t="shared" si="1"/>
        <v>-8188.2999999998137</v>
      </c>
      <c r="G35" s="9">
        <v>2399909.1</v>
      </c>
      <c r="H35" s="9">
        <f t="shared" si="4"/>
        <v>15325.899999999907</v>
      </c>
      <c r="I35" s="9">
        <v>2415235</v>
      </c>
      <c r="J35" s="9">
        <f t="shared" si="3"/>
        <v>61260.799999999814</v>
      </c>
      <c r="K35" s="9">
        <v>2476495.7999999998</v>
      </c>
    </row>
    <row r="36" spans="1:11" s="23" customFormat="1" ht="15.75">
      <c r="A36" s="8" t="s">
        <v>96</v>
      </c>
      <c r="B36" s="17" t="s">
        <v>92</v>
      </c>
      <c r="C36" s="9">
        <v>3156653.7</v>
      </c>
      <c r="D36" s="9">
        <f t="shared" si="2"/>
        <v>3290.3999999999069</v>
      </c>
      <c r="E36" s="9">
        <v>3159944.1</v>
      </c>
      <c r="F36" s="9">
        <f t="shared" si="1"/>
        <v>7450.6000000000931</v>
      </c>
      <c r="G36" s="9">
        <v>3167394.7</v>
      </c>
      <c r="H36" s="9">
        <f t="shared" si="4"/>
        <v>7974.5</v>
      </c>
      <c r="I36" s="9">
        <v>3175369.2</v>
      </c>
      <c r="J36" s="9">
        <f t="shared" si="3"/>
        <v>-21454.5</v>
      </c>
      <c r="K36" s="9">
        <v>3153914.7</v>
      </c>
    </row>
    <row r="37" spans="1:11" s="23" customFormat="1" ht="31.5">
      <c r="A37" s="8" t="s">
        <v>97</v>
      </c>
      <c r="B37" s="17" t="s">
        <v>93</v>
      </c>
      <c r="C37" s="9">
        <v>89492.6</v>
      </c>
      <c r="D37" s="9">
        <f t="shared" si="2"/>
        <v>5344</v>
      </c>
      <c r="E37" s="9">
        <v>94836.6</v>
      </c>
      <c r="F37" s="9">
        <f t="shared" si="1"/>
        <v>842</v>
      </c>
      <c r="G37" s="9">
        <v>95678.6</v>
      </c>
      <c r="H37" s="9">
        <f t="shared" si="4"/>
        <v>4665.8999999999942</v>
      </c>
      <c r="I37" s="9">
        <v>100344.5</v>
      </c>
      <c r="J37" s="9">
        <f t="shared" si="3"/>
        <v>970</v>
      </c>
      <c r="K37" s="9">
        <v>101314.5</v>
      </c>
    </row>
    <row r="38" spans="1:11" ht="15.75">
      <c r="A38" s="8" t="s">
        <v>98</v>
      </c>
      <c r="B38" s="17" t="s">
        <v>94</v>
      </c>
      <c r="C38" s="9">
        <v>649267.4</v>
      </c>
      <c r="D38" s="9">
        <f t="shared" si="2"/>
        <v>19033.79999999993</v>
      </c>
      <c r="E38" s="9">
        <v>668301.19999999995</v>
      </c>
      <c r="F38" s="9">
        <f t="shared" si="1"/>
        <v>1350</v>
      </c>
      <c r="G38" s="9">
        <v>669651.19999999995</v>
      </c>
      <c r="H38" s="9">
        <f t="shared" si="4"/>
        <v>8812.8000000000466</v>
      </c>
      <c r="I38" s="9">
        <v>678464</v>
      </c>
      <c r="J38" s="9">
        <f t="shared" si="3"/>
        <v>112934.80000000005</v>
      </c>
      <c r="K38" s="9">
        <v>791398.8</v>
      </c>
    </row>
    <row r="39" spans="1:11" s="23" customFormat="1" ht="15.75">
      <c r="A39" s="13" t="s">
        <v>6</v>
      </c>
      <c r="B39" s="24" t="s">
        <v>19</v>
      </c>
      <c r="C39" s="21">
        <v>500199.1</v>
      </c>
      <c r="D39" s="21">
        <f t="shared" si="2"/>
        <v>-9500.0999999999767</v>
      </c>
      <c r="E39" s="21">
        <v>490699</v>
      </c>
      <c r="F39" s="21">
        <f t="shared" si="1"/>
        <v>16387</v>
      </c>
      <c r="G39" s="21">
        <v>507086</v>
      </c>
      <c r="H39" s="21">
        <f t="shared" si="4"/>
        <v>34485.300000000047</v>
      </c>
      <c r="I39" s="21">
        <v>541571.30000000005</v>
      </c>
      <c r="J39" s="21">
        <f t="shared" si="3"/>
        <v>184270.19999999995</v>
      </c>
      <c r="K39" s="21">
        <v>725841.5</v>
      </c>
    </row>
    <row r="40" spans="1:11" ht="15.75">
      <c r="A40" s="8" t="s">
        <v>99</v>
      </c>
      <c r="B40" s="17" t="s">
        <v>111</v>
      </c>
      <c r="C40" s="9">
        <v>415550.9</v>
      </c>
      <c r="D40" s="9">
        <f t="shared" si="2"/>
        <v>499.89999999996508</v>
      </c>
      <c r="E40" s="9">
        <v>416050.8</v>
      </c>
      <c r="F40" s="9">
        <f t="shared" si="1"/>
        <v>16387</v>
      </c>
      <c r="G40" s="9">
        <v>432437.8</v>
      </c>
      <c r="H40" s="9">
        <f t="shared" si="4"/>
        <v>21003.200000000012</v>
      </c>
      <c r="I40" s="9">
        <v>453441</v>
      </c>
      <c r="J40" s="9">
        <f t="shared" si="3"/>
        <v>34137.400000000023</v>
      </c>
      <c r="K40" s="9">
        <v>487578.4</v>
      </c>
    </row>
    <row r="41" spans="1:11" ht="31.5">
      <c r="A41" s="8" t="s">
        <v>100</v>
      </c>
      <c r="B41" s="17" t="s">
        <v>112</v>
      </c>
      <c r="C41" s="9">
        <v>84648.2</v>
      </c>
      <c r="D41" s="9">
        <f t="shared" si="2"/>
        <v>-10000</v>
      </c>
      <c r="E41" s="9">
        <v>74648.2</v>
      </c>
      <c r="F41" s="9">
        <f t="shared" si="1"/>
        <v>0</v>
      </c>
      <c r="G41" s="9">
        <v>74648.2</v>
      </c>
      <c r="H41" s="9">
        <f t="shared" si="4"/>
        <v>13482.100000000006</v>
      </c>
      <c r="I41" s="9">
        <v>88130.3</v>
      </c>
      <c r="J41" s="9">
        <f t="shared" si="3"/>
        <v>150132.79999999999</v>
      </c>
      <c r="K41" s="9">
        <v>238263.1</v>
      </c>
    </row>
    <row r="42" spans="1:11" s="23" customFormat="1" ht="15.75">
      <c r="A42" s="13" t="s">
        <v>7</v>
      </c>
      <c r="B42" s="24" t="s">
        <v>20</v>
      </c>
      <c r="C42" s="21">
        <v>65160</v>
      </c>
      <c r="D42" s="21">
        <f t="shared" si="2"/>
        <v>-55573</v>
      </c>
      <c r="E42" s="21">
        <v>9587</v>
      </c>
      <c r="F42" s="21">
        <f t="shared" si="1"/>
        <v>0</v>
      </c>
      <c r="G42" s="21">
        <v>9587</v>
      </c>
      <c r="H42" s="21">
        <f t="shared" si="4"/>
        <v>0</v>
      </c>
      <c r="I42" s="21">
        <v>9587</v>
      </c>
      <c r="J42" s="21">
        <f t="shared" si="3"/>
        <v>-1334.1000000000004</v>
      </c>
      <c r="K42" s="21">
        <v>8252.9</v>
      </c>
    </row>
    <row r="43" spans="1:11" ht="15.75">
      <c r="A43" s="8" t="s">
        <v>101</v>
      </c>
      <c r="B43" s="17" t="s">
        <v>106</v>
      </c>
      <c r="C43" s="9">
        <v>28924.2</v>
      </c>
      <c r="D43" s="9">
        <f t="shared" si="2"/>
        <v>-28924.2</v>
      </c>
      <c r="E43" s="9"/>
      <c r="F43" s="9">
        <f t="shared" si="1"/>
        <v>0</v>
      </c>
      <c r="G43" s="9"/>
      <c r="H43" s="9">
        <f t="shared" si="4"/>
        <v>0</v>
      </c>
      <c r="I43" s="9"/>
      <c r="J43" s="9">
        <f t="shared" si="3"/>
        <v>0</v>
      </c>
      <c r="K43" s="9"/>
    </row>
    <row r="44" spans="1:11" ht="15.75">
      <c r="A44" s="8" t="s">
        <v>102</v>
      </c>
      <c r="B44" s="17" t="s">
        <v>107</v>
      </c>
      <c r="C44" s="9">
        <v>30693.599999999999</v>
      </c>
      <c r="D44" s="9">
        <f t="shared" si="2"/>
        <v>-30693.599999999999</v>
      </c>
      <c r="E44" s="9"/>
      <c r="F44" s="9">
        <f t="shared" si="1"/>
        <v>0</v>
      </c>
      <c r="G44" s="9"/>
      <c r="H44" s="9">
        <f t="shared" si="4"/>
        <v>0</v>
      </c>
      <c r="I44" s="9"/>
      <c r="J44" s="9">
        <f t="shared" si="3"/>
        <v>0</v>
      </c>
      <c r="K44" s="9"/>
    </row>
    <row r="45" spans="1:11" ht="31.5">
      <c r="A45" s="8" t="s">
        <v>103</v>
      </c>
      <c r="B45" s="17" t="s">
        <v>108</v>
      </c>
      <c r="C45" s="9">
        <v>215.7</v>
      </c>
      <c r="D45" s="9">
        <f t="shared" si="2"/>
        <v>-215.7</v>
      </c>
      <c r="E45" s="9"/>
      <c r="F45" s="9">
        <f t="shared" si="1"/>
        <v>0</v>
      </c>
      <c r="G45" s="9"/>
      <c r="H45" s="9">
        <f t="shared" si="4"/>
        <v>0</v>
      </c>
      <c r="I45" s="9"/>
      <c r="J45" s="9">
        <f t="shared" si="3"/>
        <v>0</v>
      </c>
      <c r="K45" s="9"/>
    </row>
    <row r="46" spans="1:11" ht="15.75">
      <c r="A46" s="8" t="s">
        <v>104</v>
      </c>
      <c r="B46" s="17" t="s">
        <v>109</v>
      </c>
      <c r="C46" s="9">
        <v>4903.3999999999996</v>
      </c>
      <c r="D46" s="9">
        <f t="shared" si="2"/>
        <v>-4903.3999999999996</v>
      </c>
      <c r="E46" s="9"/>
      <c r="F46" s="9">
        <f t="shared" si="1"/>
        <v>0</v>
      </c>
      <c r="G46" s="9"/>
      <c r="H46" s="9">
        <f t="shared" si="4"/>
        <v>0</v>
      </c>
      <c r="I46" s="9"/>
      <c r="J46" s="9">
        <f t="shared" si="3"/>
        <v>0</v>
      </c>
      <c r="K46" s="9"/>
    </row>
    <row r="47" spans="1:11" ht="31.5">
      <c r="A47" s="8" t="s">
        <v>105</v>
      </c>
      <c r="B47" s="17" t="s">
        <v>110</v>
      </c>
      <c r="C47" s="9">
        <v>423.1</v>
      </c>
      <c r="D47" s="9">
        <f t="shared" si="2"/>
        <v>9163.9</v>
      </c>
      <c r="E47" s="9">
        <v>9587</v>
      </c>
      <c r="F47" s="9">
        <f t="shared" si="1"/>
        <v>0</v>
      </c>
      <c r="G47" s="9">
        <v>9587</v>
      </c>
      <c r="H47" s="9">
        <f t="shared" si="4"/>
        <v>0</v>
      </c>
      <c r="I47" s="9">
        <v>9587</v>
      </c>
      <c r="J47" s="9">
        <f t="shared" si="3"/>
        <v>-1334.1000000000004</v>
      </c>
      <c r="K47" s="9">
        <v>8252.9</v>
      </c>
    </row>
    <row r="48" spans="1:11" s="23" customFormat="1" ht="15.75">
      <c r="A48" s="13" t="s">
        <v>8</v>
      </c>
      <c r="B48" s="26" t="s">
        <v>21</v>
      </c>
      <c r="C48" s="21">
        <v>622153.4</v>
      </c>
      <c r="D48" s="21">
        <f t="shared" si="2"/>
        <v>75215</v>
      </c>
      <c r="E48" s="21">
        <v>697368.4</v>
      </c>
      <c r="F48" s="21">
        <f t="shared" si="1"/>
        <v>37556.79999999993</v>
      </c>
      <c r="G48" s="21">
        <v>734925.2</v>
      </c>
      <c r="H48" s="21">
        <f t="shared" si="4"/>
        <v>10989.400000000023</v>
      </c>
      <c r="I48" s="21">
        <v>745914.6</v>
      </c>
      <c r="J48" s="21">
        <f t="shared" si="3"/>
        <v>-1968.4000000000233</v>
      </c>
      <c r="K48" s="21">
        <v>743946.2</v>
      </c>
    </row>
    <row r="49" spans="1:11" ht="15.75">
      <c r="A49" s="8" t="s">
        <v>60</v>
      </c>
      <c r="B49" s="17" t="s">
        <v>113</v>
      </c>
      <c r="C49" s="9">
        <v>23400</v>
      </c>
      <c r="D49" s="9">
        <f t="shared" si="2"/>
        <v>0</v>
      </c>
      <c r="E49" s="9">
        <v>23400</v>
      </c>
      <c r="F49" s="9">
        <f t="shared" si="1"/>
        <v>0</v>
      </c>
      <c r="G49" s="9">
        <v>23400</v>
      </c>
      <c r="H49" s="9">
        <f t="shared" si="4"/>
        <v>3672</v>
      </c>
      <c r="I49" s="9">
        <v>27072</v>
      </c>
      <c r="J49" s="9">
        <f t="shared" si="3"/>
        <v>296</v>
      </c>
      <c r="K49" s="9">
        <v>27368</v>
      </c>
    </row>
    <row r="50" spans="1:11" ht="15.75">
      <c r="A50" s="8" t="s">
        <v>61</v>
      </c>
      <c r="B50" s="17" t="s">
        <v>114</v>
      </c>
      <c r="C50" s="9">
        <v>102019.3</v>
      </c>
      <c r="D50" s="9">
        <f t="shared" si="2"/>
        <v>75214.999999999985</v>
      </c>
      <c r="E50" s="9">
        <v>177234.3</v>
      </c>
      <c r="F50" s="9">
        <f t="shared" si="1"/>
        <v>37556.800000000017</v>
      </c>
      <c r="G50" s="9">
        <v>214791.1</v>
      </c>
      <c r="H50" s="9">
        <f t="shared" si="4"/>
        <v>7317.3999999999942</v>
      </c>
      <c r="I50" s="9">
        <v>222108.5</v>
      </c>
      <c r="J50" s="9">
        <f t="shared" si="3"/>
        <v>-295.5</v>
      </c>
      <c r="K50" s="9">
        <v>221813</v>
      </c>
    </row>
    <row r="51" spans="1:11" ht="15.75">
      <c r="A51" s="8" t="s">
        <v>62</v>
      </c>
      <c r="B51" s="17" t="s">
        <v>115</v>
      </c>
      <c r="C51" s="9">
        <v>496734.1</v>
      </c>
      <c r="D51" s="9">
        <f t="shared" si="2"/>
        <v>0</v>
      </c>
      <c r="E51" s="9">
        <v>496734.1</v>
      </c>
      <c r="F51" s="9">
        <f t="shared" si="1"/>
        <v>0</v>
      </c>
      <c r="G51" s="9">
        <v>496734.1</v>
      </c>
      <c r="H51" s="9">
        <f t="shared" si="4"/>
        <v>0</v>
      </c>
      <c r="I51" s="9">
        <v>496734.1</v>
      </c>
      <c r="J51" s="9">
        <f t="shared" si="3"/>
        <v>-1968.8999999999651</v>
      </c>
      <c r="K51" s="9">
        <v>494765.2</v>
      </c>
    </row>
    <row r="52" spans="1:11" s="23" customFormat="1" ht="15.75">
      <c r="A52" s="13" t="s">
        <v>9</v>
      </c>
      <c r="B52" s="26" t="s">
        <v>22</v>
      </c>
      <c r="C52" s="21">
        <v>104112.4</v>
      </c>
      <c r="D52" s="21">
        <f t="shared" si="2"/>
        <v>0</v>
      </c>
      <c r="E52" s="21">
        <v>104112.4</v>
      </c>
      <c r="F52" s="21">
        <f t="shared" si="1"/>
        <v>8253.9000000000087</v>
      </c>
      <c r="G52" s="21">
        <v>112366.3</v>
      </c>
      <c r="H52" s="21">
        <f t="shared" si="4"/>
        <v>6947.6999999999971</v>
      </c>
      <c r="I52" s="21">
        <v>119314</v>
      </c>
      <c r="J52" s="21">
        <f t="shared" si="3"/>
        <v>27006.200000000012</v>
      </c>
      <c r="K52" s="21">
        <v>146320.20000000001</v>
      </c>
    </row>
    <row r="53" spans="1:11" ht="15.75">
      <c r="A53" s="8" t="s">
        <v>63</v>
      </c>
      <c r="B53" s="17" t="s">
        <v>116</v>
      </c>
      <c r="C53" s="9">
        <v>45331.7</v>
      </c>
      <c r="D53" s="9">
        <f t="shared" si="2"/>
        <v>0</v>
      </c>
      <c r="E53" s="9">
        <v>45331.7</v>
      </c>
      <c r="F53" s="9">
        <f t="shared" si="1"/>
        <v>6039.9000000000015</v>
      </c>
      <c r="G53" s="9">
        <v>51371.6</v>
      </c>
      <c r="H53" s="9">
        <f t="shared" si="4"/>
        <v>1064.4000000000015</v>
      </c>
      <c r="I53" s="9">
        <v>52436</v>
      </c>
      <c r="J53" s="9">
        <f t="shared" si="3"/>
        <v>749.5</v>
      </c>
      <c r="K53" s="9">
        <v>53185.5</v>
      </c>
    </row>
    <row r="54" spans="1:11" ht="15.75">
      <c r="A54" s="8" t="s">
        <v>64</v>
      </c>
      <c r="B54" s="17" t="s">
        <v>117</v>
      </c>
      <c r="C54" s="9">
        <v>29479.200000000001</v>
      </c>
      <c r="D54" s="9">
        <f t="shared" si="2"/>
        <v>0</v>
      </c>
      <c r="E54" s="9">
        <v>29479.200000000001</v>
      </c>
      <c r="F54" s="9">
        <f t="shared" si="1"/>
        <v>-10000</v>
      </c>
      <c r="G54" s="9">
        <v>19479.2</v>
      </c>
      <c r="H54" s="9">
        <f t="shared" si="4"/>
        <v>2192.3999999999978</v>
      </c>
      <c r="I54" s="9">
        <v>21671.599999999999</v>
      </c>
      <c r="J54" s="9">
        <f t="shared" si="3"/>
        <v>2034.8000000000029</v>
      </c>
      <c r="K54" s="9">
        <v>23706.400000000001</v>
      </c>
    </row>
    <row r="55" spans="1:11" ht="31.5">
      <c r="A55" s="8" t="s">
        <v>65</v>
      </c>
      <c r="B55" s="17" t="s">
        <v>118</v>
      </c>
      <c r="C55" s="9">
        <v>29301.5</v>
      </c>
      <c r="D55" s="9">
        <f t="shared" si="2"/>
        <v>0</v>
      </c>
      <c r="E55" s="9">
        <v>29301.5</v>
      </c>
      <c r="F55" s="9">
        <f t="shared" si="1"/>
        <v>12214</v>
      </c>
      <c r="G55" s="9">
        <v>41515.5</v>
      </c>
      <c r="H55" s="9">
        <f t="shared" si="4"/>
        <v>3690.9000000000015</v>
      </c>
      <c r="I55" s="9">
        <v>45206.400000000001</v>
      </c>
      <c r="J55" s="9">
        <f t="shared" si="3"/>
        <v>24221.9</v>
      </c>
      <c r="K55" s="9">
        <v>69428.3</v>
      </c>
    </row>
    <row r="56" spans="1:11" s="23" customFormat="1" ht="15.75">
      <c r="A56" s="13" t="s">
        <v>24</v>
      </c>
      <c r="B56" s="26" t="s">
        <v>25</v>
      </c>
      <c r="C56" s="21">
        <v>57613</v>
      </c>
      <c r="D56" s="21">
        <f t="shared" si="2"/>
        <v>0</v>
      </c>
      <c r="E56" s="21">
        <v>57613</v>
      </c>
      <c r="F56" s="21">
        <f t="shared" si="1"/>
        <v>0</v>
      </c>
      <c r="G56" s="21">
        <v>57613</v>
      </c>
      <c r="H56" s="21">
        <f t="shared" si="4"/>
        <v>0</v>
      </c>
      <c r="I56" s="21">
        <v>57613</v>
      </c>
      <c r="J56" s="21">
        <f t="shared" si="3"/>
        <v>643.30000000000291</v>
      </c>
      <c r="K56" s="21">
        <v>58256.3</v>
      </c>
    </row>
    <row r="57" spans="1:11" ht="15.75">
      <c r="A57" s="8" t="s">
        <v>66</v>
      </c>
      <c r="B57" s="17" t="s">
        <v>67</v>
      </c>
      <c r="C57" s="9">
        <v>57613</v>
      </c>
      <c r="D57" s="9">
        <f t="shared" si="2"/>
        <v>0</v>
      </c>
      <c r="E57" s="9">
        <v>57613</v>
      </c>
      <c r="F57" s="9">
        <f t="shared" si="1"/>
        <v>0</v>
      </c>
      <c r="G57" s="9">
        <v>57613</v>
      </c>
      <c r="H57" s="9">
        <f t="shared" si="4"/>
        <v>0</v>
      </c>
      <c r="I57" s="9">
        <v>57613</v>
      </c>
      <c r="J57" s="9">
        <f t="shared" si="3"/>
        <v>643.30000000000291</v>
      </c>
      <c r="K57" s="9">
        <v>58256.3</v>
      </c>
    </row>
    <row r="58" spans="1:11" s="23" customFormat="1" ht="31.5">
      <c r="A58" s="13" t="s">
        <v>10</v>
      </c>
      <c r="B58" s="26" t="s">
        <v>23</v>
      </c>
      <c r="C58" s="21">
        <v>192000</v>
      </c>
      <c r="D58" s="21">
        <f t="shared" si="2"/>
        <v>0</v>
      </c>
      <c r="E58" s="21">
        <v>192000</v>
      </c>
      <c r="F58" s="21">
        <f t="shared" si="1"/>
        <v>-29000</v>
      </c>
      <c r="G58" s="21">
        <v>163000</v>
      </c>
      <c r="H58" s="21">
        <f t="shared" si="4"/>
        <v>0</v>
      </c>
      <c r="I58" s="21">
        <v>163000</v>
      </c>
      <c r="J58" s="21">
        <f t="shared" si="3"/>
        <v>0</v>
      </c>
      <c r="K58" s="21">
        <v>163000</v>
      </c>
    </row>
    <row r="59" spans="1:11" ht="31.5">
      <c r="A59" s="8" t="s">
        <v>69</v>
      </c>
      <c r="B59" s="12" t="s">
        <v>68</v>
      </c>
      <c r="C59" s="9">
        <v>192000</v>
      </c>
      <c r="D59" s="9">
        <f t="shared" si="2"/>
        <v>0</v>
      </c>
      <c r="E59" s="9">
        <v>192000</v>
      </c>
      <c r="F59" s="9">
        <f t="shared" si="1"/>
        <v>-29000</v>
      </c>
      <c r="G59" s="9">
        <v>163000</v>
      </c>
      <c r="H59" s="9">
        <f t="shared" si="4"/>
        <v>0</v>
      </c>
      <c r="I59" s="9">
        <v>163000</v>
      </c>
      <c r="J59" s="9">
        <f t="shared" si="3"/>
        <v>0</v>
      </c>
      <c r="K59" s="9">
        <v>163000</v>
      </c>
    </row>
    <row r="60" spans="1:11" ht="24" customHeight="1">
      <c r="A60" s="13"/>
      <c r="B60" s="14" t="s">
        <v>26</v>
      </c>
      <c r="C60" s="21">
        <f>C58+C56+C52+C48+C42+C39+C34+C32+C27+C21+C17+C8</f>
        <v>10932307.9</v>
      </c>
      <c r="D60" s="21">
        <f t="shared" ref="D60:K60" si="5">D58+D56+D52+D48+D42+D39+D34+D32+D27+D21+D17+D8</f>
        <v>37.299999999930151</v>
      </c>
      <c r="E60" s="21">
        <f t="shared" si="5"/>
        <v>10932345.200000001</v>
      </c>
      <c r="F60" s="21">
        <f t="shared" si="5"/>
        <v>62450.299999999683</v>
      </c>
      <c r="G60" s="21">
        <f>G58+G56+G52+G48+G42+G39+G34+G32+G27+G21+G17+G8</f>
        <v>10994795.5</v>
      </c>
      <c r="H60" s="21">
        <f>H58+H56+H52+H48+H42+H39+H34+H32+H27+H21+H17+H8</f>
        <v>456687.70000000059</v>
      </c>
      <c r="I60" s="21">
        <f t="shared" si="5"/>
        <v>11451483.200000001</v>
      </c>
      <c r="J60" s="21">
        <f t="shared" si="5"/>
        <v>128117.49999999953</v>
      </c>
      <c r="K60" s="21">
        <f t="shared" si="5"/>
        <v>11579600.699999999</v>
      </c>
    </row>
    <row r="61" spans="1:11" ht="15.75">
      <c r="A61" s="5"/>
      <c r="B61" s="5"/>
      <c r="C61" s="6"/>
      <c r="D61" s="6"/>
      <c r="E61" s="6"/>
      <c r="F61" s="6"/>
      <c r="G61" s="6"/>
      <c r="H61" s="6"/>
      <c r="I61" s="6"/>
      <c r="J61" s="6"/>
      <c r="K61" s="6"/>
    </row>
    <row r="65" spans="3:11">
      <c r="C65" s="35"/>
      <c r="D65" s="35"/>
      <c r="E65" s="35"/>
      <c r="F65" s="35"/>
      <c r="G65" s="35"/>
      <c r="H65" s="35"/>
      <c r="I65" s="35"/>
      <c r="J65" s="35"/>
      <c r="K65" s="35"/>
    </row>
  </sheetData>
  <autoFilter ref="A7:K60"/>
  <mergeCells count="14">
    <mergeCell ref="A1:K1"/>
    <mergeCell ref="F6:F7"/>
    <mergeCell ref="G6:G7"/>
    <mergeCell ref="H6:H7"/>
    <mergeCell ref="I6:I7"/>
    <mergeCell ref="J6:J7"/>
    <mergeCell ref="K6:K7"/>
    <mergeCell ref="A6:A7"/>
    <mergeCell ref="E6:E7"/>
    <mergeCell ref="D6:D7"/>
    <mergeCell ref="C6:C7"/>
    <mergeCell ref="B6:B7"/>
    <mergeCell ref="A3:K3"/>
    <mergeCell ref="A2:K2"/>
  </mergeCells>
  <pageMargins left="0.43307086614173229" right="0.23622047244094491" top="0.39370078740157483" bottom="0.55118110236220474" header="0.31496062992125984" footer="0.31496062992125984"/>
  <pageSetup paperSize="9" scale="71" firstPageNumber="245" fitToHeight="0" orientation="landscape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Программы</vt:lpstr>
      <vt:lpstr>Разделы(подразделы)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2017-08-21T09:57:46Z</dcterms:modified>
</cp:coreProperties>
</file>